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70" windowWidth="19275" windowHeight="7680" activeTab="1"/>
  </bookViews>
  <sheets>
    <sheet name="Vstupy Pěčín" sheetId="1" r:id="rId1"/>
    <sheet name="Vstupy a vyr. energie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B12" i="2"/>
  <c r="K5"/>
  <c r="K10" s="1"/>
  <c r="H7" i="1"/>
  <c r="H12" s="1"/>
  <c r="C9" i="2"/>
  <c r="C6"/>
  <c r="K8"/>
  <c r="N539"/>
  <c r="N538"/>
  <c r="N410"/>
  <c r="N409"/>
  <c r="N408"/>
  <c r="N407"/>
  <c r="N406"/>
  <c r="N179"/>
  <c r="N159"/>
  <c r="H36"/>
  <c r="G36"/>
  <c r="F36"/>
  <c r="E36"/>
  <c r="N161" l="1"/>
  <c r="N160"/>
  <c r="N640" s="1"/>
  <c r="N642" l="1"/>
  <c r="N636"/>
  <c r="N638" s="1"/>
</calcChain>
</file>

<file path=xl/sharedStrings.xml><?xml version="1.0" encoding="utf-8"?>
<sst xmlns="http://schemas.openxmlformats.org/spreadsheetml/2006/main" count="37" uniqueCount="30">
  <si>
    <t>Měsíc</t>
  </si>
  <si>
    <t>Suma</t>
  </si>
  <si>
    <t>Vyrobené MW</t>
  </si>
  <si>
    <t>Poměr</t>
  </si>
  <si>
    <t>Odhadnuty 2. 3. a 4. mesíc</t>
  </si>
  <si>
    <t>vstupy v t</t>
  </si>
  <si>
    <t>Mesic</t>
  </si>
  <si>
    <t>březen 2013</t>
  </si>
  <si>
    <t>duben 2013</t>
  </si>
  <si>
    <t>kukuřič.</t>
  </si>
  <si>
    <t>cukrovar.</t>
  </si>
  <si>
    <t>siláž</t>
  </si>
  <si>
    <t>řízky</t>
  </si>
  <si>
    <t>Vyrobená elektrina</t>
  </si>
  <si>
    <t>Produkce (MWh)</t>
  </si>
  <si>
    <t>CHP1.GN.PROD.Mwh</t>
  </si>
  <si>
    <t>Vyrobená elektřina MWh</t>
  </si>
  <si>
    <t>Suma vstupy vícov</t>
  </si>
  <si>
    <t>Suma vstupy Pěčín</t>
  </si>
  <si>
    <t>t</t>
  </si>
  <si>
    <t>Datum</t>
  </si>
  <si>
    <t>Výkon</t>
  </si>
  <si>
    <t>Suma výkonu za poslední 2 mesice</t>
  </si>
  <si>
    <t>Sum.:</t>
  </si>
  <si>
    <t>Suma výkonu Pěčín za poslední 2 mesice</t>
  </si>
  <si>
    <t>MW</t>
  </si>
  <si>
    <t>Množství kukuricne silaze  v t</t>
  </si>
  <si>
    <t>Za poslední 2 mesice je potreba 2,2t kuk. Sil. Na výrobu 1MW</t>
  </si>
  <si>
    <t>Je potreba 1,95t kuk. Sil na vyrobu 1MW</t>
  </si>
  <si>
    <t>Na 1MW potřebuji 2,18 t vstupu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</si>
</sst>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5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4" fontId="0" fillId="0" borderId="0" xfId="0" applyNumberFormat="1"/>
    <xf numFmtId="17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indent="1"/>
    </xf>
    <xf numFmtId="3" fontId="1" fillId="0" borderId="1" xfId="0" applyNumberFormat="1" applyFont="1" applyFill="1" applyBorder="1" applyAlignment="1">
      <alignment horizontal="right" indent="1"/>
    </xf>
    <xf numFmtId="3" fontId="0" fillId="0" borderId="0" xfId="0" applyNumberFormat="1"/>
    <xf numFmtId="0" fontId="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4" xfId="0" applyBorder="1"/>
    <xf numFmtId="0" fontId="0" fillId="4" borderId="5" xfId="0" applyFill="1" applyBorder="1"/>
    <xf numFmtId="164" fontId="0" fillId="0" borderId="0" xfId="0" applyNumberFormat="1" applyBorder="1"/>
    <xf numFmtId="0" fontId="0" fillId="0" borderId="0" xfId="0" applyBorder="1"/>
    <xf numFmtId="0" fontId="0" fillId="4" borderId="6" xfId="0" applyFill="1" applyBorder="1"/>
    <xf numFmtId="165" fontId="0" fillId="4" borderId="6" xfId="0" applyNumberFormat="1" applyFill="1" applyBorder="1"/>
    <xf numFmtId="165" fontId="0" fillId="0" borderId="0" xfId="0" applyNumberFormat="1" applyFill="1" applyBorder="1"/>
    <xf numFmtId="165" fontId="0" fillId="0" borderId="0" xfId="0" applyNumberFormat="1"/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4" xfId="0" applyNumberFormat="1" applyBorder="1"/>
    <xf numFmtId="14" fontId="0" fillId="4" borderId="8" xfId="0" applyNumberFormat="1" applyFill="1" applyBorder="1"/>
    <xf numFmtId="14" fontId="0" fillId="0" borderId="0" xfId="0" applyNumberFormat="1" applyFill="1"/>
    <xf numFmtId="14" fontId="4" fillId="0" borderId="0" xfId="0" applyNumberFormat="1" applyFont="1" applyFill="1"/>
    <xf numFmtId="14" fontId="4" fillId="0" borderId="0" xfId="0" applyNumberFormat="1" applyFont="1" applyFill="1" applyAlignment="1">
      <alignment horizontal="right"/>
    </xf>
    <xf numFmtId="14" fontId="0" fillId="4" borderId="9" xfId="0" applyNumberFormat="1" applyFill="1" applyBorder="1"/>
    <xf numFmtId="14" fontId="0" fillId="0" borderId="0" xfId="0" applyNumberFormat="1" applyFill="1" applyBorder="1"/>
    <xf numFmtId="14" fontId="4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2:H26"/>
  <sheetViews>
    <sheetView workbookViewId="0">
      <selection activeCell="L19" sqref="L19"/>
    </sheetView>
  </sheetViews>
  <sheetFormatPr defaultRowHeight="15"/>
  <cols>
    <col min="5" max="5" width="18.85546875" customWidth="1"/>
    <col min="7" max="7" width="15.5703125" customWidth="1"/>
  </cols>
  <sheetData>
    <row r="2" spans="4:8">
      <c r="D2" t="s">
        <v>0</v>
      </c>
      <c r="E2" t="s">
        <v>26</v>
      </c>
    </row>
    <row r="3" spans="4:8">
      <c r="D3" s="1">
        <v>40544</v>
      </c>
    </row>
    <row r="4" spans="4:8">
      <c r="D4" s="2">
        <v>40575</v>
      </c>
      <c r="E4">
        <v>350</v>
      </c>
      <c r="G4" t="s">
        <v>4</v>
      </c>
    </row>
    <row r="5" spans="4:8">
      <c r="D5" s="2">
        <v>40603</v>
      </c>
      <c r="E5">
        <v>1200</v>
      </c>
    </row>
    <row r="6" spans="4:8">
      <c r="D6" s="1">
        <v>40634</v>
      </c>
      <c r="E6">
        <v>1200</v>
      </c>
    </row>
    <row r="7" spans="4:8">
      <c r="D7" s="2">
        <v>40664</v>
      </c>
      <c r="E7">
        <v>1200</v>
      </c>
      <c r="G7" t="s">
        <v>1</v>
      </c>
      <c r="H7">
        <f>SUM(E4:E24)</f>
        <v>27713.95</v>
      </c>
    </row>
    <row r="8" spans="4:8">
      <c r="D8" s="2">
        <v>40695</v>
      </c>
      <c r="E8">
        <v>1360</v>
      </c>
    </row>
    <row r="9" spans="4:8">
      <c r="D9" s="1">
        <v>40725</v>
      </c>
      <c r="E9">
        <v>1420</v>
      </c>
      <c r="G9" t="s">
        <v>2</v>
      </c>
      <c r="H9">
        <v>12679.931</v>
      </c>
    </row>
    <row r="10" spans="4:8">
      <c r="D10" s="2">
        <v>40756</v>
      </c>
      <c r="E10">
        <v>1458</v>
      </c>
    </row>
    <row r="11" spans="4:8">
      <c r="D11" s="2">
        <v>40787</v>
      </c>
      <c r="E11">
        <v>1349</v>
      </c>
      <c r="G11" t="s">
        <v>29</v>
      </c>
    </row>
    <row r="12" spans="4:8">
      <c r="D12" s="1">
        <v>40817</v>
      </c>
      <c r="E12">
        <v>1543</v>
      </c>
      <c r="G12" t="s">
        <v>3</v>
      </c>
      <c r="H12">
        <f>H7/H9</f>
        <v>2.1856546380260271</v>
      </c>
    </row>
    <row r="13" spans="4:8">
      <c r="D13" s="2">
        <v>40848</v>
      </c>
      <c r="E13">
        <v>1425</v>
      </c>
    </row>
    <row r="14" spans="4:8">
      <c r="D14" s="2">
        <v>40878</v>
      </c>
      <c r="E14">
        <v>1261</v>
      </c>
    </row>
    <row r="15" spans="4:8">
      <c r="D15" s="1">
        <v>40909</v>
      </c>
      <c r="E15">
        <v>1185</v>
      </c>
    </row>
    <row r="16" spans="4:8">
      <c r="D16" s="2">
        <v>40940</v>
      </c>
      <c r="E16">
        <v>1297.5</v>
      </c>
    </row>
    <row r="17" spans="4:5">
      <c r="D17" s="2">
        <v>40969</v>
      </c>
      <c r="E17">
        <v>1331.1</v>
      </c>
    </row>
    <row r="18" spans="4:5">
      <c r="D18" s="1">
        <v>41000</v>
      </c>
      <c r="E18">
        <v>1225</v>
      </c>
    </row>
    <row r="19" spans="4:5">
      <c r="D19" s="2">
        <v>41030</v>
      </c>
      <c r="E19">
        <v>1084</v>
      </c>
    </row>
    <row r="20" spans="4:5">
      <c r="D20" s="2">
        <v>41061</v>
      </c>
      <c r="E20">
        <v>1212.2</v>
      </c>
    </row>
    <row r="21" spans="4:5">
      <c r="D21" s="1">
        <v>41091</v>
      </c>
      <c r="E21">
        <v>1354.3</v>
      </c>
    </row>
    <row r="22" spans="4:5">
      <c r="D22" s="2">
        <v>41122</v>
      </c>
      <c r="E22">
        <v>1663.15</v>
      </c>
    </row>
    <row r="23" spans="4:5">
      <c r="D23" s="2">
        <v>41153</v>
      </c>
      <c r="E23">
        <v>1754.2</v>
      </c>
    </row>
    <row r="24" spans="4:5">
      <c r="D24" s="1">
        <v>41183</v>
      </c>
      <c r="E24">
        <v>1841.5</v>
      </c>
    </row>
    <row r="25" spans="4:5">
      <c r="D25" s="2"/>
    </row>
    <row r="26" spans="4:5">
      <c r="D26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U642"/>
  <sheetViews>
    <sheetView tabSelected="1" workbookViewId="0">
      <selection activeCell="J16" sqref="J16"/>
    </sheetView>
  </sheetViews>
  <sheetFormatPr defaultRowHeight="15"/>
  <cols>
    <col min="2" max="2" width="18.5703125" customWidth="1"/>
    <col min="4" max="4" width="28" customWidth="1"/>
    <col min="10" max="10" width="17.140625" customWidth="1"/>
    <col min="13" max="13" width="10.140625" bestFit="1" customWidth="1"/>
    <col min="14" max="14" width="32.42578125" customWidth="1"/>
    <col min="16" max="16" width="17.7109375" customWidth="1"/>
    <col min="19" max="19" width="10.140625" bestFit="1" customWidth="1"/>
    <col min="21" max="21" width="9.140625" customWidth="1"/>
  </cols>
  <sheetData>
    <row r="1" spans="2:21">
      <c r="N1" s="9" t="s">
        <v>13</v>
      </c>
    </row>
    <row r="2" spans="2:21">
      <c r="B2" t="s">
        <v>6</v>
      </c>
      <c r="C2" t="s">
        <v>5</v>
      </c>
      <c r="E2" s="3" t="s">
        <v>7</v>
      </c>
      <c r="F2" s="3"/>
      <c r="G2" s="3" t="s">
        <v>8</v>
      </c>
      <c r="H2" s="3"/>
      <c r="N2" s="10" t="s">
        <v>14</v>
      </c>
    </row>
    <row r="3" spans="2:21">
      <c r="B3" s="2">
        <v>41153</v>
      </c>
      <c r="C3">
        <v>1754.5</v>
      </c>
      <c r="E3" s="4" t="s">
        <v>9</v>
      </c>
      <c r="F3" s="4" t="s">
        <v>10</v>
      </c>
      <c r="G3" s="4" t="s">
        <v>9</v>
      </c>
      <c r="H3" s="4" t="s">
        <v>10</v>
      </c>
      <c r="M3" s="21" t="s">
        <v>20</v>
      </c>
      <c r="N3" s="11" t="s">
        <v>15</v>
      </c>
      <c r="S3" t="s">
        <v>20</v>
      </c>
      <c r="U3" t="s">
        <v>21</v>
      </c>
    </row>
    <row r="4" spans="2:21">
      <c r="B4" s="1">
        <v>41183</v>
      </c>
      <c r="C4">
        <v>1841.5</v>
      </c>
      <c r="E4" s="5" t="s">
        <v>11</v>
      </c>
      <c r="F4" s="5" t="s">
        <v>12</v>
      </c>
      <c r="G4" s="5" t="s">
        <v>11</v>
      </c>
      <c r="H4" s="5" t="s">
        <v>12</v>
      </c>
      <c r="M4" s="22">
        <v>40595</v>
      </c>
      <c r="N4" s="12">
        <v>0</v>
      </c>
      <c r="S4" s="1">
        <v>41233</v>
      </c>
      <c r="U4">
        <v>0</v>
      </c>
    </row>
    <row r="5" spans="2:21">
      <c r="E5" s="6">
        <v>21</v>
      </c>
      <c r="F5" s="7">
        <v>7</v>
      </c>
      <c r="G5" s="6">
        <v>24</v>
      </c>
      <c r="H5" s="7">
        <v>5</v>
      </c>
      <c r="J5" t="s">
        <v>17</v>
      </c>
      <c r="K5" s="8">
        <f>SUM(E36,G36)</f>
        <v>1427</v>
      </c>
      <c r="L5" t="s">
        <v>19</v>
      </c>
      <c r="M5" s="1">
        <v>40596</v>
      </c>
      <c r="N5">
        <v>0</v>
      </c>
      <c r="S5" s="1">
        <v>41234</v>
      </c>
      <c r="U5">
        <v>0</v>
      </c>
    </row>
    <row r="6" spans="2:21">
      <c r="B6" t="s">
        <v>18</v>
      </c>
      <c r="C6">
        <f>SUM(C3:C4)</f>
        <v>3596</v>
      </c>
      <c r="D6" t="s">
        <v>19</v>
      </c>
      <c r="E6" s="6">
        <v>21</v>
      </c>
      <c r="F6" s="7">
        <v>7</v>
      </c>
      <c r="G6" s="6">
        <v>24</v>
      </c>
      <c r="H6" s="7">
        <v>5</v>
      </c>
      <c r="M6" s="1">
        <v>40597</v>
      </c>
      <c r="N6">
        <v>0</v>
      </c>
      <c r="S6" s="1">
        <v>41235</v>
      </c>
      <c r="U6">
        <v>0</v>
      </c>
    </row>
    <row r="7" spans="2:21">
      <c r="E7" s="6">
        <v>21</v>
      </c>
      <c r="F7" s="7">
        <v>7</v>
      </c>
      <c r="G7" s="6">
        <v>24</v>
      </c>
      <c r="H7" s="7">
        <v>5</v>
      </c>
      <c r="J7" t="s">
        <v>22</v>
      </c>
      <c r="M7" s="1">
        <v>40598</v>
      </c>
      <c r="N7">
        <v>0</v>
      </c>
      <c r="S7" s="1">
        <v>41236</v>
      </c>
      <c r="U7">
        <v>0</v>
      </c>
    </row>
    <row r="8" spans="2:21">
      <c r="B8" t="s">
        <v>24</v>
      </c>
      <c r="E8" s="6">
        <v>21</v>
      </c>
      <c r="F8" s="7">
        <v>7</v>
      </c>
      <c r="G8" s="6">
        <v>24</v>
      </c>
      <c r="H8" s="7">
        <v>5</v>
      </c>
      <c r="K8">
        <f>SUM(U105:U165)</f>
        <v>729.70299999999997</v>
      </c>
      <c r="L8" t="s">
        <v>25</v>
      </c>
      <c r="M8" s="1">
        <v>40599</v>
      </c>
      <c r="N8">
        <v>0</v>
      </c>
      <c r="S8" s="1">
        <v>41237</v>
      </c>
      <c r="U8">
        <v>0</v>
      </c>
    </row>
    <row r="9" spans="2:21">
      <c r="C9">
        <f>SUM(N565:N626)</f>
        <v>1635.4560000000001</v>
      </c>
      <c r="D9" t="s">
        <v>25</v>
      </c>
      <c r="E9" s="6">
        <v>21</v>
      </c>
      <c r="F9" s="7">
        <v>7</v>
      </c>
      <c r="G9" s="6">
        <v>24</v>
      </c>
      <c r="H9" s="7">
        <v>5</v>
      </c>
      <c r="J9" t="s">
        <v>28</v>
      </c>
      <c r="M9" s="1">
        <v>40600</v>
      </c>
      <c r="N9">
        <v>0</v>
      </c>
      <c r="S9" s="1">
        <v>41238</v>
      </c>
      <c r="U9">
        <v>0</v>
      </c>
    </row>
    <row r="10" spans="2:21" ht="15.75" thickBot="1">
      <c r="E10" s="6">
        <v>21</v>
      </c>
      <c r="F10" s="7">
        <v>7</v>
      </c>
      <c r="G10" s="6">
        <v>24</v>
      </c>
      <c r="H10" s="7">
        <v>5</v>
      </c>
      <c r="K10">
        <f>K5/K8</f>
        <v>1.9555901510614593</v>
      </c>
      <c r="M10" s="1">
        <v>40601</v>
      </c>
      <c r="N10">
        <v>0</v>
      </c>
      <c r="S10" s="1">
        <v>41239</v>
      </c>
      <c r="U10">
        <v>0</v>
      </c>
    </row>
    <row r="11" spans="2:21" ht="16.5" thickTop="1" thickBot="1">
      <c r="B11" t="s">
        <v>27</v>
      </c>
      <c r="E11" s="6">
        <v>21</v>
      </c>
      <c r="F11" s="7">
        <v>7</v>
      </c>
      <c r="G11" s="6">
        <v>24</v>
      </c>
      <c r="H11" s="7">
        <v>5</v>
      </c>
      <c r="M11" s="23">
        <v>40602</v>
      </c>
      <c r="N11" s="13">
        <v>0</v>
      </c>
      <c r="S11" s="1">
        <v>41240</v>
      </c>
      <c r="U11">
        <v>0</v>
      </c>
    </row>
    <row r="12" spans="2:21" ht="15.75" thickTop="1">
      <c r="B12">
        <f>C6/C9</f>
        <v>2.1987751428347813</v>
      </c>
      <c r="E12" s="6">
        <v>21</v>
      </c>
      <c r="F12" s="7">
        <v>7</v>
      </c>
      <c r="G12" s="6">
        <v>24</v>
      </c>
      <c r="H12" s="7">
        <v>5</v>
      </c>
      <c r="M12" s="1">
        <v>40603</v>
      </c>
      <c r="N12">
        <v>0</v>
      </c>
      <c r="S12" s="1">
        <v>41241</v>
      </c>
      <c r="U12">
        <v>0</v>
      </c>
    </row>
    <row r="13" spans="2:21">
      <c r="E13" s="6">
        <v>21</v>
      </c>
      <c r="F13" s="7">
        <v>7</v>
      </c>
      <c r="G13" s="6">
        <v>23</v>
      </c>
      <c r="H13" s="7">
        <v>5</v>
      </c>
      <c r="M13" s="1">
        <v>40604</v>
      </c>
      <c r="N13">
        <v>0</v>
      </c>
      <c r="S13" s="1">
        <v>41242</v>
      </c>
      <c r="U13">
        <v>0</v>
      </c>
    </row>
    <row r="14" spans="2:21">
      <c r="E14" s="6">
        <v>21</v>
      </c>
      <c r="F14" s="7">
        <v>7</v>
      </c>
      <c r="G14" s="6">
        <v>23</v>
      </c>
      <c r="H14" s="7">
        <v>5</v>
      </c>
      <c r="M14" s="1">
        <v>40605</v>
      </c>
      <c r="N14">
        <v>0</v>
      </c>
      <c r="S14" s="1">
        <v>41243</v>
      </c>
      <c r="U14">
        <v>0</v>
      </c>
    </row>
    <row r="15" spans="2:21">
      <c r="E15" s="6">
        <v>24</v>
      </c>
      <c r="F15" s="7">
        <v>5</v>
      </c>
      <c r="G15" s="6">
        <v>12</v>
      </c>
      <c r="H15" s="7">
        <v>2</v>
      </c>
      <c r="M15" s="1">
        <v>40606</v>
      </c>
      <c r="N15">
        <v>0</v>
      </c>
      <c r="S15" s="1">
        <v>41244</v>
      </c>
      <c r="U15">
        <v>0</v>
      </c>
    </row>
    <row r="16" spans="2:21">
      <c r="E16" s="6">
        <v>24</v>
      </c>
      <c r="F16" s="7">
        <v>5</v>
      </c>
      <c r="G16" s="6">
        <v>18</v>
      </c>
      <c r="H16" s="7">
        <v>3</v>
      </c>
      <c r="M16" s="1">
        <v>40607</v>
      </c>
      <c r="N16">
        <v>0</v>
      </c>
      <c r="S16" s="1">
        <v>41245</v>
      </c>
      <c r="U16">
        <v>0</v>
      </c>
    </row>
    <row r="17" spans="5:21">
      <c r="E17" s="6">
        <v>24</v>
      </c>
      <c r="F17" s="7">
        <v>5</v>
      </c>
      <c r="G17" s="6">
        <v>23</v>
      </c>
      <c r="H17" s="7">
        <v>5</v>
      </c>
      <c r="M17" s="1">
        <v>40608</v>
      </c>
      <c r="N17">
        <v>0</v>
      </c>
      <c r="S17" s="1">
        <v>41246</v>
      </c>
      <c r="U17">
        <v>0</v>
      </c>
    </row>
    <row r="18" spans="5:21">
      <c r="E18" s="6">
        <v>24</v>
      </c>
      <c r="F18" s="7">
        <v>5</v>
      </c>
      <c r="G18" s="6">
        <v>24</v>
      </c>
      <c r="H18" s="7">
        <v>5</v>
      </c>
      <c r="M18" s="1">
        <v>40609</v>
      </c>
      <c r="N18">
        <v>0</v>
      </c>
      <c r="S18" s="1">
        <v>41247</v>
      </c>
      <c r="U18">
        <v>0</v>
      </c>
    </row>
    <row r="19" spans="5:21">
      <c r="E19" s="6">
        <v>24</v>
      </c>
      <c r="F19" s="7">
        <v>5</v>
      </c>
      <c r="G19" s="6">
        <v>24</v>
      </c>
      <c r="H19" s="7">
        <v>5</v>
      </c>
      <c r="M19" s="1">
        <v>40610</v>
      </c>
      <c r="N19">
        <v>0</v>
      </c>
      <c r="S19" s="1">
        <v>41248</v>
      </c>
      <c r="U19">
        <v>0</v>
      </c>
    </row>
    <row r="20" spans="5:21">
      <c r="E20" s="6">
        <v>24</v>
      </c>
      <c r="F20" s="7">
        <v>5</v>
      </c>
      <c r="G20" s="6">
        <v>24</v>
      </c>
      <c r="H20" s="7">
        <v>5</v>
      </c>
      <c r="M20" s="1">
        <v>40611</v>
      </c>
      <c r="N20">
        <v>0</v>
      </c>
      <c r="S20" s="1">
        <v>41249</v>
      </c>
      <c r="U20">
        <v>0</v>
      </c>
    </row>
    <row r="21" spans="5:21">
      <c r="E21" s="6">
        <v>24</v>
      </c>
      <c r="F21" s="7">
        <v>5</v>
      </c>
      <c r="G21" s="6">
        <v>25</v>
      </c>
      <c r="H21" s="7">
        <v>5</v>
      </c>
      <c r="M21" s="1">
        <v>40612</v>
      </c>
      <c r="N21">
        <v>0</v>
      </c>
      <c r="S21" s="1">
        <v>41250</v>
      </c>
      <c r="U21">
        <v>0</v>
      </c>
    </row>
    <row r="22" spans="5:21">
      <c r="E22" s="6">
        <v>24</v>
      </c>
      <c r="F22" s="7">
        <v>5</v>
      </c>
      <c r="G22" s="6">
        <v>25</v>
      </c>
      <c r="H22" s="7">
        <v>5</v>
      </c>
      <c r="M22" s="1">
        <v>40613</v>
      </c>
      <c r="N22">
        <v>0</v>
      </c>
      <c r="S22" s="1">
        <v>41251</v>
      </c>
      <c r="U22">
        <v>0</v>
      </c>
    </row>
    <row r="23" spans="5:21">
      <c r="E23" s="6">
        <v>24</v>
      </c>
      <c r="F23" s="7">
        <v>5</v>
      </c>
      <c r="G23" s="6">
        <v>25</v>
      </c>
      <c r="H23" s="7">
        <v>5</v>
      </c>
      <c r="M23" s="1">
        <v>40614</v>
      </c>
      <c r="N23">
        <v>0</v>
      </c>
      <c r="S23" s="1">
        <v>41252</v>
      </c>
      <c r="U23">
        <v>0</v>
      </c>
    </row>
    <row r="24" spans="5:21">
      <c r="E24" s="6">
        <v>24</v>
      </c>
      <c r="F24" s="7">
        <v>5</v>
      </c>
      <c r="G24" s="6">
        <v>25</v>
      </c>
      <c r="H24" s="7">
        <v>5</v>
      </c>
      <c r="M24" s="1">
        <v>40615</v>
      </c>
      <c r="N24">
        <v>0</v>
      </c>
      <c r="S24" s="1">
        <v>41253</v>
      </c>
      <c r="U24">
        <v>0</v>
      </c>
    </row>
    <row r="25" spans="5:21">
      <c r="E25" s="6">
        <v>24</v>
      </c>
      <c r="F25" s="7">
        <v>5</v>
      </c>
      <c r="G25" s="6">
        <v>25</v>
      </c>
      <c r="H25" s="7">
        <v>5</v>
      </c>
      <c r="M25" s="1">
        <v>40616</v>
      </c>
      <c r="N25">
        <v>0</v>
      </c>
      <c r="S25" s="1">
        <v>41254</v>
      </c>
      <c r="U25">
        <v>0</v>
      </c>
    </row>
    <row r="26" spans="5:21">
      <c r="E26" s="6">
        <v>24</v>
      </c>
      <c r="F26" s="7">
        <v>5</v>
      </c>
      <c r="G26" s="6">
        <v>25</v>
      </c>
      <c r="H26" s="7">
        <v>5</v>
      </c>
      <c r="M26" s="1">
        <v>40617</v>
      </c>
      <c r="N26">
        <v>0</v>
      </c>
      <c r="S26" s="1">
        <v>41255</v>
      </c>
      <c r="U26">
        <v>0</v>
      </c>
    </row>
    <row r="27" spans="5:21">
      <c r="E27" s="6">
        <v>24</v>
      </c>
      <c r="F27" s="7">
        <v>5</v>
      </c>
      <c r="G27" s="6">
        <v>25</v>
      </c>
      <c r="H27" s="7">
        <v>5</v>
      </c>
      <c r="M27" s="1">
        <v>40618</v>
      </c>
      <c r="N27">
        <v>0</v>
      </c>
      <c r="S27" s="1">
        <v>41256</v>
      </c>
      <c r="U27">
        <v>0</v>
      </c>
    </row>
    <row r="28" spans="5:21">
      <c r="E28" s="6">
        <v>24</v>
      </c>
      <c r="F28" s="7">
        <v>5</v>
      </c>
      <c r="G28" s="6">
        <v>25</v>
      </c>
      <c r="H28" s="7">
        <v>5</v>
      </c>
      <c r="M28" s="1">
        <v>40619</v>
      </c>
      <c r="N28">
        <v>0</v>
      </c>
      <c r="S28" s="1">
        <v>41257</v>
      </c>
      <c r="U28">
        <v>0</v>
      </c>
    </row>
    <row r="29" spans="5:21">
      <c r="E29" s="6">
        <v>24</v>
      </c>
      <c r="F29" s="7">
        <v>5</v>
      </c>
      <c r="G29" s="6">
        <v>25</v>
      </c>
      <c r="H29" s="7">
        <v>5</v>
      </c>
      <c r="M29" s="1">
        <v>40620</v>
      </c>
      <c r="N29">
        <v>0</v>
      </c>
      <c r="S29" s="1">
        <v>41258</v>
      </c>
      <c r="U29">
        <v>0</v>
      </c>
    </row>
    <row r="30" spans="5:21">
      <c r="E30" s="6">
        <v>24</v>
      </c>
      <c r="F30" s="7">
        <v>5</v>
      </c>
      <c r="G30" s="6">
        <v>25</v>
      </c>
      <c r="H30" s="7">
        <v>5</v>
      </c>
      <c r="M30" s="1">
        <v>40621</v>
      </c>
      <c r="N30">
        <v>0</v>
      </c>
      <c r="S30" s="1">
        <v>41259</v>
      </c>
      <c r="U30">
        <v>0</v>
      </c>
    </row>
    <row r="31" spans="5:21">
      <c r="E31" s="6">
        <v>24</v>
      </c>
      <c r="F31" s="7">
        <v>5</v>
      </c>
      <c r="G31" s="6">
        <v>25</v>
      </c>
      <c r="H31" s="7">
        <v>5</v>
      </c>
      <c r="M31" s="1">
        <v>40622</v>
      </c>
      <c r="N31">
        <v>0</v>
      </c>
      <c r="S31" s="1">
        <v>41260</v>
      </c>
      <c r="U31">
        <v>0</v>
      </c>
    </row>
    <row r="32" spans="5:21">
      <c r="E32" s="6">
        <v>24</v>
      </c>
      <c r="F32" s="7">
        <v>5</v>
      </c>
      <c r="G32" s="6">
        <v>25</v>
      </c>
      <c r="H32" s="7">
        <v>5</v>
      </c>
      <c r="M32" s="1">
        <v>40623</v>
      </c>
      <c r="N32">
        <v>0</v>
      </c>
      <c r="S32" s="1">
        <v>41261</v>
      </c>
      <c r="U32">
        <v>0</v>
      </c>
    </row>
    <row r="33" spans="5:21">
      <c r="E33" s="6">
        <v>24</v>
      </c>
      <c r="F33" s="7">
        <v>5</v>
      </c>
      <c r="G33" s="6">
        <v>25</v>
      </c>
      <c r="H33" s="7">
        <v>5</v>
      </c>
      <c r="M33" s="1">
        <v>40624</v>
      </c>
      <c r="N33">
        <v>0</v>
      </c>
      <c r="S33" s="1">
        <v>41262</v>
      </c>
      <c r="U33">
        <v>0</v>
      </c>
    </row>
    <row r="34" spans="5:21">
      <c r="E34" s="6">
        <v>24</v>
      </c>
      <c r="F34" s="7">
        <v>5</v>
      </c>
      <c r="G34" s="6">
        <v>25</v>
      </c>
      <c r="H34" s="7">
        <v>5</v>
      </c>
      <c r="M34" s="1">
        <v>40625</v>
      </c>
      <c r="N34">
        <v>6.0000000000000001E-3</v>
      </c>
      <c r="S34" s="1">
        <v>41263</v>
      </c>
      <c r="U34">
        <v>0</v>
      </c>
    </row>
    <row r="35" spans="5:21">
      <c r="E35" s="6">
        <v>24</v>
      </c>
      <c r="F35" s="7">
        <v>5</v>
      </c>
      <c r="G35" s="6"/>
      <c r="H35" s="7"/>
      <c r="M35" s="1">
        <v>40626</v>
      </c>
      <c r="N35">
        <v>0</v>
      </c>
      <c r="S35" s="1">
        <v>41264</v>
      </c>
      <c r="U35">
        <v>0</v>
      </c>
    </row>
    <row r="36" spans="5:21">
      <c r="E36" s="6">
        <f t="shared" ref="E36:H36" si="0">SUM(E5:E35)</f>
        <v>714</v>
      </c>
      <c r="F36" s="7">
        <f t="shared" si="0"/>
        <v>175</v>
      </c>
      <c r="G36" s="6">
        <f t="shared" si="0"/>
        <v>713</v>
      </c>
      <c r="H36" s="7">
        <f t="shared" si="0"/>
        <v>145</v>
      </c>
      <c r="M36" s="1">
        <v>40627</v>
      </c>
      <c r="N36">
        <v>0</v>
      </c>
      <c r="S36" s="1">
        <v>41265</v>
      </c>
      <c r="U36">
        <v>0</v>
      </c>
    </row>
    <row r="37" spans="5:21">
      <c r="M37" s="1">
        <v>40628</v>
      </c>
      <c r="N37">
        <v>0</v>
      </c>
      <c r="S37" s="1">
        <v>41266</v>
      </c>
      <c r="U37">
        <v>0</v>
      </c>
    </row>
    <row r="38" spans="5:21">
      <c r="M38" s="1">
        <v>40629</v>
      </c>
      <c r="N38">
        <v>0</v>
      </c>
      <c r="S38" s="1">
        <v>41267</v>
      </c>
      <c r="U38">
        <v>0</v>
      </c>
    </row>
    <row r="39" spans="5:21">
      <c r="M39" s="1">
        <v>40630</v>
      </c>
      <c r="N39">
        <v>0</v>
      </c>
      <c r="S39" s="1">
        <v>41268</v>
      </c>
      <c r="U39">
        <v>0</v>
      </c>
    </row>
    <row r="40" spans="5:21">
      <c r="M40" s="1">
        <v>40631</v>
      </c>
      <c r="N40">
        <v>0</v>
      </c>
      <c r="S40" s="1">
        <v>41269</v>
      </c>
      <c r="U40">
        <v>0</v>
      </c>
    </row>
    <row r="41" spans="5:21" ht="15.75" thickBot="1">
      <c r="M41" s="1">
        <v>40632</v>
      </c>
      <c r="N41">
        <v>0</v>
      </c>
      <c r="S41" s="1">
        <v>41270</v>
      </c>
      <c r="U41">
        <v>0</v>
      </c>
    </row>
    <row r="42" spans="5:21" ht="16.5" thickTop="1" thickBot="1">
      <c r="M42" s="23">
        <v>40633</v>
      </c>
      <c r="N42" s="13">
        <v>0</v>
      </c>
      <c r="S42" s="1">
        <v>41271</v>
      </c>
      <c r="U42">
        <v>0</v>
      </c>
    </row>
    <row r="43" spans="5:21" ht="15.75" thickTop="1">
      <c r="M43" s="1">
        <v>40634</v>
      </c>
      <c r="N43">
        <v>0</v>
      </c>
      <c r="S43" s="1">
        <v>41272</v>
      </c>
      <c r="U43">
        <v>0</v>
      </c>
    </row>
    <row r="44" spans="5:21">
      <c r="M44" s="1">
        <v>40635</v>
      </c>
      <c r="N44">
        <v>0</v>
      </c>
      <c r="S44" s="1">
        <v>41273</v>
      </c>
      <c r="U44">
        <v>0</v>
      </c>
    </row>
    <row r="45" spans="5:21">
      <c r="M45" s="1">
        <v>40636</v>
      </c>
      <c r="N45">
        <v>0</v>
      </c>
      <c r="S45" s="1">
        <v>41274</v>
      </c>
      <c r="U45">
        <v>0</v>
      </c>
    </row>
    <row r="46" spans="5:21">
      <c r="M46" s="1">
        <v>40637</v>
      </c>
      <c r="N46">
        <v>0</v>
      </c>
      <c r="S46" s="1">
        <v>41275</v>
      </c>
      <c r="U46">
        <v>2.5129999999999999</v>
      </c>
    </row>
    <row r="47" spans="5:21">
      <c r="M47" s="1">
        <v>40638</v>
      </c>
      <c r="N47">
        <v>0</v>
      </c>
      <c r="S47" s="1">
        <v>41276</v>
      </c>
      <c r="U47">
        <v>2.64</v>
      </c>
    </row>
    <row r="48" spans="5:21">
      <c r="M48" s="1">
        <v>40639</v>
      </c>
      <c r="N48">
        <v>0</v>
      </c>
      <c r="S48" s="1">
        <v>41277</v>
      </c>
      <c r="U48">
        <v>2.9409999999999998</v>
      </c>
    </row>
    <row r="49" spans="13:21">
      <c r="M49" s="1">
        <v>40640</v>
      </c>
      <c r="N49">
        <v>0</v>
      </c>
      <c r="S49" s="1">
        <v>41278</v>
      </c>
      <c r="U49">
        <v>0.48399999999999999</v>
      </c>
    </row>
    <row r="50" spans="13:21">
      <c r="M50" s="1">
        <v>40641</v>
      </c>
      <c r="N50">
        <v>0</v>
      </c>
      <c r="S50" s="1">
        <v>41279</v>
      </c>
      <c r="U50">
        <v>0.98199999999999998</v>
      </c>
    </row>
    <row r="51" spans="13:21">
      <c r="M51" s="1">
        <v>40642</v>
      </c>
      <c r="N51">
        <v>0</v>
      </c>
      <c r="S51" s="1">
        <v>41280</v>
      </c>
      <c r="U51">
        <v>0</v>
      </c>
    </row>
    <row r="52" spans="13:21">
      <c r="M52" s="1">
        <v>40643</v>
      </c>
      <c r="N52">
        <v>0</v>
      </c>
      <c r="S52" s="1">
        <v>41281</v>
      </c>
      <c r="U52">
        <v>0</v>
      </c>
    </row>
    <row r="53" spans="13:21">
      <c r="M53" s="1">
        <v>40644</v>
      </c>
      <c r="N53">
        <v>0</v>
      </c>
      <c r="S53" s="1">
        <v>41282</v>
      </c>
      <c r="U53">
        <v>1.774</v>
      </c>
    </row>
    <row r="54" spans="13:21">
      <c r="M54" s="1">
        <v>40645</v>
      </c>
      <c r="N54">
        <v>0</v>
      </c>
      <c r="S54" s="1">
        <v>41283</v>
      </c>
      <c r="U54">
        <v>2.9940000000000002</v>
      </c>
    </row>
    <row r="55" spans="13:21">
      <c r="M55" s="1">
        <v>40646</v>
      </c>
      <c r="N55">
        <v>0</v>
      </c>
      <c r="S55" s="1">
        <v>41284</v>
      </c>
      <c r="U55">
        <v>3.1640000000000001</v>
      </c>
    </row>
    <row r="56" spans="13:21">
      <c r="M56" s="1">
        <v>40647</v>
      </c>
      <c r="N56">
        <v>0</v>
      </c>
      <c r="S56" s="1">
        <v>41285</v>
      </c>
      <c r="U56">
        <v>2.8130000000000002</v>
      </c>
    </row>
    <row r="57" spans="13:21">
      <c r="M57" s="1">
        <v>40648</v>
      </c>
      <c r="N57">
        <v>0</v>
      </c>
      <c r="S57" s="1">
        <v>41286</v>
      </c>
      <c r="U57">
        <v>2.9390000000000001</v>
      </c>
    </row>
    <row r="58" spans="13:21">
      <c r="M58" s="1">
        <v>40651</v>
      </c>
      <c r="N58">
        <v>0</v>
      </c>
      <c r="S58" s="1">
        <v>41287</v>
      </c>
      <c r="U58">
        <v>3.4529999999999998</v>
      </c>
    </row>
    <row r="59" spans="13:21">
      <c r="M59" s="1">
        <v>40652</v>
      </c>
      <c r="N59">
        <v>2.8000000000000001E-2</v>
      </c>
      <c r="S59" s="1">
        <v>41288</v>
      </c>
      <c r="U59">
        <v>3.8260000000000001</v>
      </c>
    </row>
    <row r="60" spans="13:21">
      <c r="M60" s="1">
        <v>40653</v>
      </c>
      <c r="N60">
        <v>7.1999999999999995E-2</v>
      </c>
      <c r="S60" s="1">
        <v>41289</v>
      </c>
      <c r="U60">
        <v>4.4290000000000003</v>
      </c>
    </row>
    <row r="61" spans="13:21">
      <c r="M61" s="1">
        <v>40654</v>
      </c>
      <c r="N61">
        <v>28.495999999999999</v>
      </c>
      <c r="S61" s="1">
        <v>41290</v>
      </c>
      <c r="U61">
        <v>3.89</v>
      </c>
    </row>
    <row r="62" spans="13:21">
      <c r="M62" s="1">
        <v>40655</v>
      </c>
      <c r="N62">
        <v>10.9</v>
      </c>
      <c r="S62" s="1">
        <v>41291</v>
      </c>
      <c r="U62">
        <v>4.3319999999999999</v>
      </c>
    </row>
    <row r="63" spans="13:21">
      <c r="M63" s="1">
        <v>40656</v>
      </c>
      <c r="N63">
        <v>2.1469999999999998</v>
      </c>
      <c r="S63" s="1">
        <v>41292</v>
      </c>
      <c r="U63">
        <v>6.117</v>
      </c>
    </row>
    <row r="64" spans="13:21">
      <c r="M64" s="1">
        <v>40657</v>
      </c>
      <c r="N64">
        <v>2.976</v>
      </c>
      <c r="S64" s="1">
        <v>41293</v>
      </c>
      <c r="U64">
        <v>6.13</v>
      </c>
    </row>
    <row r="65" spans="13:21">
      <c r="M65" s="1">
        <v>40658</v>
      </c>
      <c r="N65">
        <v>10.821999999999999</v>
      </c>
      <c r="S65" s="1">
        <v>41294</v>
      </c>
      <c r="U65">
        <v>6.6509999999999998</v>
      </c>
    </row>
    <row r="66" spans="13:21">
      <c r="M66" s="1">
        <v>40659</v>
      </c>
      <c r="N66">
        <v>9.2989999999999995</v>
      </c>
      <c r="S66" s="1">
        <v>41295</v>
      </c>
      <c r="U66">
        <v>6.3150000000000004</v>
      </c>
    </row>
    <row r="67" spans="13:21">
      <c r="M67" s="1">
        <v>40660</v>
      </c>
      <c r="N67">
        <v>12.515000000000001</v>
      </c>
      <c r="S67" s="1">
        <v>41296</v>
      </c>
      <c r="U67">
        <v>6.9619999999999997</v>
      </c>
    </row>
    <row r="68" spans="13:21">
      <c r="M68" s="1">
        <v>40661</v>
      </c>
      <c r="N68">
        <v>4.7960000000000003</v>
      </c>
      <c r="S68" s="1">
        <v>41297</v>
      </c>
      <c r="U68">
        <v>7.7190000000000003</v>
      </c>
    </row>
    <row r="69" spans="13:21" ht="15.75" thickBot="1">
      <c r="M69" s="1">
        <v>40662</v>
      </c>
      <c r="N69">
        <v>13.079000000000001</v>
      </c>
      <c r="S69" s="1">
        <v>41298</v>
      </c>
      <c r="U69">
        <v>8.4149999999999991</v>
      </c>
    </row>
    <row r="70" spans="13:21" ht="16.5" thickTop="1" thickBot="1">
      <c r="M70" s="23">
        <v>40663</v>
      </c>
      <c r="N70" s="13">
        <v>9.843</v>
      </c>
      <c r="S70" s="1">
        <v>41299</v>
      </c>
      <c r="U70">
        <v>8.5229999999999997</v>
      </c>
    </row>
    <row r="71" spans="13:21" ht="15.75" thickTop="1">
      <c r="M71" s="1">
        <v>40664</v>
      </c>
      <c r="N71">
        <v>9.4049999999999994</v>
      </c>
      <c r="S71" s="1">
        <v>41300</v>
      </c>
      <c r="U71">
        <v>9.0180000000000007</v>
      </c>
    </row>
    <row r="72" spans="13:21">
      <c r="M72" s="1">
        <v>40665</v>
      </c>
      <c r="N72">
        <v>13.159000000000001</v>
      </c>
      <c r="S72" s="1">
        <v>41301</v>
      </c>
      <c r="U72">
        <v>9.2929999999999993</v>
      </c>
    </row>
    <row r="73" spans="13:21">
      <c r="M73" s="1">
        <v>40666</v>
      </c>
      <c r="N73">
        <v>11.712999999999999</v>
      </c>
      <c r="S73" s="1">
        <v>41302</v>
      </c>
      <c r="U73">
        <v>8.9239999999999995</v>
      </c>
    </row>
    <row r="74" spans="13:21">
      <c r="M74" s="1">
        <v>40667</v>
      </c>
      <c r="N74">
        <v>14.353999999999999</v>
      </c>
      <c r="S74" s="1">
        <v>41303</v>
      </c>
      <c r="U74">
        <v>9.1240000000000006</v>
      </c>
    </row>
    <row r="75" spans="13:21">
      <c r="M75" s="1">
        <v>40668</v>
      </c>
      <c r="N75">
        <v>14.353</v>
      </c>
      <c r="S75" s="1">
        <v>41304</v>
      </c>
      <c r="U75">
        <v>9.8960000000000008</v>
      </c>
    </row>
    <row r="76" spans="13:21">
      <c r="M76" s="1">
        <v>40669</v>
      </c>
      <c r="N76">
        <v>14.945</v>
      </c>
      <c r="S76" s="1">
        <v>41305</v>
      </c>
      <c r="U76">
        <v>9.5619999999999994</v>
      </c>
    </row>
    <row r="77" spans="13:21">
      <c r="M77" s="1">
        <v>40670</v>
      </c>
      <c r="N77">
        <v>17.443000000000001</v>
      </c>
      <c r="S77" s="1">
        <v>41306</v>
      </c>
      <c r="U77">
        <v>9.907</v>
      </c>
    </row>
    <row r="78" spans="13:21">
      <c r="M78" s="1">
        <v>40671</v>
      </c>
      <c r="N78">
        <v>15.606</v>
      </c>
      <c r="S78" s="1">
        <v>41307</v>
      </c>
      <c r="U78">
        <v>10.103</v>
      </c>
    </row>
    <row r="79" spans="13:21">
      <c r="M79" s="1">
        <v>40672</v>
      </c>
      <c r="N79">
        <v>15.581</v>
      </c>
      <c r="S79" s="1">
        <v>41308</v>
      </c>
      <c r="U79">
        <v>10.250999999999999</v>
      </c>
    </row>
    <row r="80" spans="13:21">
      <c r="M80" s="1">
        <v>40673</v>
      </c>
      <c r="N80">
        <v>15.31</v>
      </c>
      <c r="S80" s="1">
        <v>41309</v>
      </c>
      <c r="U80">
        <v>10.558</v>
      </c>
    </row>
    <row r="81" spans="13:21">
      <c r="M81" s="1">
        <v>40674</v>
      </c>
      <c r="N81">
        <v>18.375</v>
      </c>
      <c r="S81" s="1">
        <v>41310</v>
      </c>
      <c r="U81">
        <v>10.688000000000001</v>
      </c>
    </row>
    <row r="82" spans="13:21">
      <c r="M82" s="1">
        <v>40675</v>
      </c>
      <c r="N82">
        <v>11.986000000000001</v>
      </c>
      <c r="S82" s="1">
        <v>41311</v>
      </c>
      <c r="U82">
        <v>11.127000000000001</v>
      </c>
    </row>
    <row r="83" spans="13:21">
      <c r="M83" s="1">
        <v>40676</v>
      </c>
      <c r="N83">
        <v>17.042999999999999</v>
      </c>
      <c r="S83" s="1">
        <v>41312</v>
      </c>
      <c r="U83">
        <v>10.026</v>
      </c>
    </row>
    <row r="84" spans="13:21">
      <c r="M84" s="1">
        <v>40677</v>
      </c>
      <c r="N84">
        <v>15.891999999999999</v>
      </c>
      <c r="S84" s="1">
        <v>41313</v>
      </c>
      <c r="U84">
        <v>11.48</v>
      </c>
    </row>
    <row r="85" spans="13:21">
      <c r="M85" s="1">
        <v>40678</v>
      </c>
      <c r="N85">
        <v>17.741</v>
      </c>
      <c r="S85" s="1">
        <v>41314</v>
      </c>
      <c r="U85">
        <v>11.205</v>
      </c>
    </row>
    <row r="86" spans="13:21">
      <c r="M86" s="1">
        <v>40679</v>
      </c>
      <c r="N86">
        <v>18.611999999999998</v>
      </c>
      <c r="S86" s="1">
        <v>41315</v>
      </c>
      <c r="U86">
        <v>11.385999999999999</v>
      </c>
    </row>
    <row r="87" spans="13:21">
      <c r="M87" s="1">
        <v>40680</v>
      </c>
      <c r="N87">
        <v>17.928999999999998</v>
      </c>
      <c r="S87" s="1">
        <v>41316</v>
      </c>
      <c r="U87">
        <v>11.430999999999999</v>
      </c>
    </row>
    <row r="88" spans="13:21">
      <c r="M88" s="1">
        <v>40681</v>
      </c>
      <c r="N88">
        <v>19.87</v>
      </c>
      <c r="S88" s="1">
        <v>41317</v>
      </c>
      <c r="U88">
        <v>11.522</v>
      </c>
    </row>
    <row r="89" spans="13:21">
      <c r="M89" s="1">
        <v>40682</v>
      </c>
      <c r="N89">
        <v>18.824999999999999</v>
      </c>
      <c r="S89" s="1">
        <v>41318</v>
      </c>
      <c r="U89">
        <v>11.1</v>
      </c>
    </row>
    <row r="90" spans="13:21">
      <c r="M90" s="1">
        <v>40683</v>
      </c>
      <c r="N90">
        <v>18.576000000000001</v>
      </c>
      <c r="S90" s="1">
        <v>41319</v>
      </c>
      <c r="U90">
        <v>11.654</v>
      </c>
    </row>
    <row r="91" spans="13:21">
      <c r="M91" s="1">
        <v>40684</v>
      </c>
      <c r="N91">
        <v>18.817</v>
      </c>
      <c r="S91" s="1">
        <v>41320</v>
      </c>
      <c r="U91">
        <v>11.087</v>
      </c>
    </row>
    <row r="92" spans="13:21">
      <c r="M92" s="1">
        <v>40685</v>
      </c>
      <c r="N92">
        <v>17.800999999999998</v>
      </c>
      <c r="S92" s="1">
        <v>41321</v>
      </c>
      <c r="U92">
        <v>11.507999999999999</v>
      </c>
    </row>
    <row r="93" spans="13:21">
      <c r="M93" s="1">
        <v>40686</v>
      </c>
      <c r="N93">
        <v>19.382000000000001</v>
      </c>
      <c r="S93" s="1">
        <v>41322</v>
      </c>
      <c r="U93">
        <v>12.141</v>
      </c>
    </row>
    <row r="94" spans="13:21">
      <c r="M94" s="1">
        <v>40687</v>
      </c>
      <c r="N94">
        <v>20.585999999999999</v>
      </c>
      <c r="S94" s="1">
        <v>41323</v>
      </c>
      <c r="U94">
        <v>12.077999999999999</v>
      </c>
    </row>
    <row r="95" spans="13:21">
      <c r="M95" s="1">
        <v>40688</v>
      </c>
      <c r="N95">
        <v>20.056000000000001</v>
      </c>
      <c r="S95" s="1">
        <v>41324</v>
      </c>
      <c r="U95">
        <v>11.901</v>
      </c>
    </row>
    <row r="96" spans="13:21">
      <c r="M96" s="1">
        <v>40689</v>
      </c>
      <c r="N96">
        <v>21.882999999999999</v>
      </c>
      <c r="S96" s="1">
        <v>41325</v>
      </c>
      <c r="U96">
        <v>12.077</v>
      </c>
    </row>
    <row r="97" spans="13:21">
      <c r="M97" s="1">
        <v>40690</v>
      </c>
      <c r="N97">
        <v>21.844999999999999</v>
      </c>
      <c r="S97" s="1">
        <v>41326</v>
      </c>
      <c r="U97">
        <v>12.036</v>
      </c>
    </row>
    <row r="98" spans="13:21">
      <c r="M98" s="1">
        <v>40691</v>
      </c>
      <c r="N98">
        <v>22.303999999999998</v>
      </c>
      <c r="S98" s="1">
        <v>41327</v>
      </c>
      <c r="U98">
        <v>12.112</v>
      </c>
    </row>
    <row r="99" spans="13:21">
      <c r="M99" s="1">
        <v>40692</v>
      </c>
      <c r="N99">
        <v>20.885999999999999</v>
      </c>
      <c r="S99" s="1">
        <v>41328</v>
      </c>
      <c r="U99">
        <v>12.055</v>
      </c>
    </row>
    <row r="100" spans="13:21" ht="15.75" thickBot="1">
      <c r="M100" s="1">
        <v>40693</v>
      </c>
      <c r="N100">
        <v>23.02</v>
      </c>
      <c r="S100" s="1">
        <v>41329</v>
      </c>
      <c r="U100">
        <v>11.843</v>
      </c>
    </row>
    <row r="101" spans="13:21" ht="16.5" thickTop="1" thickBot="1">
      <c r="M101" s="23">
        <v>40694</v>
      </c>
      <c r="N101" s="13">
        <v>22.724</v>
      </c>
      <c r="S101" s="1">
        <v>41330</v>
      </c>
      <c r="U101">
        <v>11.98</v>
      </c>
    </row>
    <row r="102" spans="13:21" ht="15.75" thickTop="1">
      <c r="M102" s="1">
        <v>40695</v>
      </c>
      <c r="N102">
        <v>21.965</v>
      </c>
      <c r="S102" s="1">
        <v>41331</v>
      </c>
      <c r="U102">
        <v>11.443</v>
      </c>
    </row>
    <row r="103" spans="13:21">
      <c r="M103" s="1">
        <v>40696</v>
      </c>
      <c r="N103">
        <v>22.638000000000002</v>
      </c>
      <c r="S103" s="1">
        <v>41332</v>
      </c>
      <c r="U103">
        <v>11.147</v>
      </c>
    </row>
    <row r="104" spans="13:21">
      <c r="M104" s="1">
        <v>40697</v>
      </c>
      <c r="N104">
        <v>21.459</v>
      </c>
      <c r="S104" s="1">
        <v>41333</v>
      </c>
      <c r="U104">
        <v>11.093</v>
      </c>
    </row>
    <row r="105" spans="13:21">
      <c r="M105" s="1">
        <v>40698</v>
      </c>
      <c r="N105">
        <v>22.506</v>
      </c>
      <c r="S105" s="1">
        <v>41334</v>
      </c>
      <c r="U105">
        <v>10.353999999999999</v>
      </c>
    </row>
    <row r="106" spans="13:21">
      <c r="M106" s="1">
        <v>40699</v>
      </c>
      <c r="N106">
        <v>22.431999999999999</v>
      </c>
      <c r="S106" s="1">
        <v>41335</v>
      </c>
      <c r="U106">
        <v>11.967000000000001</v>
      </c>
    </row>
    <row r="107" spans="13:21">
      <c r="M107" s="1">
        <v>40700</v>
      </c>
      <c r="N107">
        <v>22.710999999999999</v>
      </c>
      <c r="S107" s="1">
        <v>41336</v>
      </c>
      <c r="U107">
        <v>11.231</v>
      </c>
    </row>
    <row r="108" spans="13:21">
      <c r="M108" s="1">
        <v>40701</v>
      </c>
      <c r="N108">
        <v>21.625</v>
      </c>
      <c r="S108" s="1">
        <v>41337</v>
      </c>
      <c r="U108">
        <v>11.477</v>
      </c>
    </row>
    <row r="109" spans="13:21">
      <c r="M109" s="1">
        <v>40702</v>
      </c>
      <c r="N109">
        <v>22.158999999999999</v>
      </c>
      <c r="S109" s="1">
        <v>41338</v>
      </c>
      <c r="U109">
        <v>12.146000000000001</v>
      </c>
    </row>
    <row r="110" spans="13:21">
      <c r="M110" s="1">
        <v>40703</v>
      </c>
      <c r="N110">
        <v>22.998000000000001</v>
      </c>
      <c r="S110" s="1">
        <v>41339</v>
      </c>
      <c r="U110">
        <v>12.260999999999999</v>
      </c>
    </row>
    <row r="111" spans="13:21">
      <c r="M111" s="1">
        <v>40704</v>
      </c>
      <c r="N111">
        <v>23.866</v>
      </c>
      <c r="S111" s="1">
        <v>41340</v>
      </c>
      <c r="U111">
        <v>11.321</v>
      </c>
    </row>
    <row r="112" spans="13:21">
      <c r="M112" s="1">
        <v>40705</v>
      </c>
      <c r="N112">
        <v>23.832999999999998</v>
      </c>
      <c r="S112" s="1">
        <v>41341</v>
      </c>
      <c r="U112">
        <v>12.67</v>
      </c>
    </row>
    <row r="113" spans="13:21">
      <c r="M113" s="1">
        <v>40706</v>
      </c>
      <c r="N113">
        <v>22.931999999999999</v>
      </c>
      <c r="S113" s="1">
        <v>41342</v>
      </c>
      <c r="U113">
        <v>12.676</v>
      </c>
    </row>
    <row r="114" spans="13:21">
      <c r="M114" s="1">
        <v>40707</v>
      </c>
      <c r="N114">
        <v>22.808</v>
      </c>
      <c r="S114" s="1">
        <v>41343</v>
      </c>
      <c r="U114">
        <v>11.753</v>
      </c>
    </row>
    <row r="115" spans="13:21">
      <c r="M115" s="1">
        <v>40708</v>
      </c>
      <c r="N115">
        <v>21.376999999999999</v>
      </c>
      <c r="S115" s="1">
        <v>41344</v>
      </c>
      <c r="U115">
        <v>12.379</v>
      </c>
    </row>
    <row r="116" spans="13:21">
      <c r="M116" s="1">
        <v>40709</v>
      </c>
      <c r="N116">
        <v>21.273</v>
      </c>
      <c r="S116" s="1">
        <v>41345</v>
      </c>
      <c r="U116">
        <v>12.871</v>
      </c>
    </row>
    <row r="117" spans="13:21">
      <c r="M117" s="1">
        <v>40710</v>
      </c>
      <c r="N117">
        <v>21.98</v>
      </c>
      <c r="S117" s="1">
        <v>41346</v>
      </c>
      <c r="U117">
        <v>12.1</v>
      </c>
    </row>
    <row r="118" spans="13:21">
      <c r="M118" s="1">
        <v>40711</v>
      </c>
      <c r="N118">
        <v>15.016</v>
      </c>
      <c r="S118" s="1">
        <v>41347</v>
      </c>
      <c r="U118">
        <v>12.599</v>
      </c>
    </row>
    <row r="119" spans="13:21">
      <c r="M119" s="1">
        <v>40712</v>
      </c>
      <c r="N119">
        <v>12.25</v>
      </c>
      <c r="S119" s="1">
        <v>41348</v>
      </c>
      <c r="U119">
        <v>12.285</v>
      </c>
    </row>
    <row r="120" spans="13:21">
      <c r="M120" s="1">
        <v>40713</v>
      </c>
      <c r="N120">
        <v>14.898</v>
      </c>
      <c r="S120" s="1">
        <v>41349</v>
      </c>
      <c r="U120">
        <v>13.192</v>
      </c>
    </row>
    <row r="121" spans="13:21">
      <c r="M121" s="1">
        <v>40714</v>
      </c>
      <c r="N121">
        <v>16.300999999999998</v>
      </c>
      <c r="S121" s="1">
        <v>41350</v>
      </c>
      <c r="U121">
        <v>12.776999999999999</v>
      </c>
    </row>
    <row r="122" spans="13:21">
      <c r="M122" s="1">
        <v>40715</v>
      </c>
      <c r="N122">
        <v>17.202000000000002</v>
      </c>
      <c r="S122" s="1">
        <v>41351</v>
      </c>
      <c r="U122">
        <v>13.192</v>
      </c>
    </row>
    <row r="123" spans="13:21">
      <c r="M123" s="1">
        <v>40716</v>
      </c>
      <c r="N123">
        <v>19.832000000000001</v>
      </c>
      <c r="S123" s="1">
        <v>41352</v>
      </c>
      <c r="U123">
        <v>8.3960000000000008</v>
      </c>
    </row>
    <row r="124" spans="13:21">
      <c r="M124" s="1">
        <v>40717</v>
      </c>
      <c r="N124">
        <v>20.914999999999999</v>
      </c>
      <c r="S124" s="1">
        <v>41353</v>
      </c>
      <c r="U124">
        <v>12.22</v>
      </c>
    </row>
    <row r="125" spans="13:21">
      <c r="M125" s="1">
        <v>40718</v>
      </c>
      <c r="N125">
        <v>23.462</v>
      </c>
      <c r="S125" s="1">
        <v>41354</v>
      </c>
      <c r="U125">
        <v>12.577</v>
      </c>
    </row>
    <row r="126" spans="13:21">
      <c r="M126" s="1">
        <v>40719</v>
      </c>
      <c r="N126">
        <v>23.945</v>
      </c>
      <c r="S126" s="1">
        <v>41355</v>
      </c>
      <c r="U126">
        <v>12.464</v>
      </c>
    </row>
    <row r="127" spans="13:21">
      <c r="M127" s="1">
        <v>40720</v>
      </c>
      <c r="N127">
        <v>23.952999999999999</v>
      </c>
      <c r="S127" s="1">
        <v>41356</v>
      </c>
      <c r="U127">
        <v>13.162000000000001</v>
      </c>
    </row>
    <row r="128" spans="13:21">
      <c r="M128" s="1">
        <v>40721</v>
      </c>
      <c r="N128">
        <v>23.395</v>
      </c>
      <c r="S128" s="1">
        <v>41357</v>
      </c>
      <c r="U128">
        <v>13.25</v>
      </c>
    </row>
    <row r="129" spans="13:21">
      <c r="M129" s="1">
        <v>40722</v>
      </c>
      <c r="N129">
        <v>22.931999999999999</v>
      </c>
      <c r="S129" s="1">
        <v>41358</v>
      </c>
      <c r="U129">
        <v>13.26</v>
      </c>
    </row>
    <row r="130" spans="13:21" ht="15.75" thickBot="1">
      <c r="M130" s="1">
        <v>40723</v>
      </c>
      <c r="N130">
        <v>17.565000000000001</v>
      </c>
      <c r="S130" s="1">
        <v>41359</v>
      </c>
      <c r="U130">
        <v>13.04</v>
      </c>
    </row>
    <row r="131" spans="13:21" ht="16.5" thickTop="1" thickBot="1">
      <c r="M131" s="23">
        <v>40724</v>
      </c>
      <c r="N131" s="13">
        <v>17.779</v>
      </c>
      <c r="S131" s="1">
        <v>41360</v>
      </c>
      <c r="U131">
        <v>13.233000000000001</v>
      </c>
    </row>
    <row r="132" spans="13:21" ht="15.75" thickTop="1">
      <c r="M132" s="1">
        <v>40725</v>
      </c>
      <c r="N132">
        <v>19.23</v>
      </c>
      <c r="S132" s="1">
        <v>41361</v>
      </c>
      <c r="U132">
        <v>12.019</v>
      </c>
    </row>
    <row r="133" spans="13:21">
      <c r="M133" s="1">
        <v>40726</v>
      </c>
      <c r="N133">
        <v>19.991</v>
      </c>
      <c r="S133" s="1">
        <v>41362</v>
      </c>
      <c r="U133">
        <v>13.071999999999999</v>
      </c>
    </row>
    <row r="134" spans="13:21">
      <c r="M134" s="1">
        <v>40727</v>
      </c>
      <c r="N134">
        <v>22.402000000000001</v>
      </c>
      <c r="S134" s="1">
        <v>41363</v>
      </c>
      <c r="U134">
        <v>12.997</v>
      </c>
    </row>
    <row r="135" spans="13:21">
      <c r="M135" s="1">
        <v>40728</v>
      </c>
      <c r="N135">
        <v>22.507000000000001</v>
      </c>
      <c r="S135" s="1">
        <v>41364</v>
      </c>
      <c r="U135">
        <v>12.321</v>
      </c>
    </row>
    <row r="136" spans="13:21">
      <c r="M136" s="1">
        <v>40729</v>
      </c>
      <c r="N136">
        <v>22.603999999999999</v>
      </c>
      <c r="S136" s="1">
        <v>41365</v>
      </c>
      <c r="U136">
        <v>13.336</v>
      </c>
    </row>
    <row r="137" spans="13:21">
      <c r="M137" s="1">
        <v>40730</v>
      </c>
      <c r="N137">
        <v>23.428999999999998</v>
      </c>
      <c r="S137" s="1">
        <v>41366</v>
      </c>
      <c r="U137">
        <v>12.914999999999999</v>
      </c>
    </row>
    <row r="138" spans="13:21">
      <c r="M138" s="1">
        <v>40731</v>
      </c>
      <c r="N138">
        <v>23.608000000000001</v>
      </c>
      <c r="S138" s="1">
        <v>41367</v>
      </c>
      <c r="U138">
        <v>13.08</v>
      </c>
    </row>
    <row r="139" spans="13:21">
      <c r="M139" s="1">
        <v>40732</v>
      </c>
      <c r="N139">
        <v>22.954000000000001</v>
      </c>
      <c r="S139" s="1">
        <v>41368</v>
      </c>
      <c r="U139">
        <v>13.38</v>
      </c>
    </row>
    <row r="140" spans="13:21">
      <c r="M140" s="1">
        <v>40733</v>
      </c>
      <c r="N140">
        <v>21.524999999999999</v>
      </c>
      <c r="S140" s="1">
        <v>41369</v>
      </c>
      <c r="U140">
        <v>13.382</v>
      </c>
    </row>
    <row r="141" spans="13:21">
      <c r="M141" s="1">
        <v>40734</v>
      </c>
      <c r="N141">
        <v>19.521999999999998</v>
      </c>
      <c r="S141" s="1">
        <v>41370</v>
      </c>
      <c r="U141">
        <v>13.473000000000001</v>
      </c>
    </row>
    <row r="142" spans="13:21">
      <c r="M142" s="1">
        <v>40735</v>
      </c>
      <c r="N142">
        <v>18.739000000000001</v>
      </c>
      <c r="S142" s="1">
        <v>41371</v>
      </c>
      <c r="U142">
        <v>13.473000000000001</v>
      </c>
    </row>
    <row r="143" spans="13:21">
      <c r="M143" s="1">
        <v>40736</v>
      </c>
      <c r="N143">
        <v>19.870999999999999</v>
      </c>
      <c r="S143" s="1">
        <v>41372</v>
      </c>
      <c r="U143">
        <v>13.459</v>
      </c>
    </row>
    <row r="144" spans="13:21">
      <c r="M144" s="1">
        <v>40737</v>
      </c>
      <c r="N144">
        <v>21.26</v>
      </c>
      <c r="S144" s="1">
        <v>41373</v>
      </c>
      <c r="U144">
        <v>12.596</v>
      </c>
    </row>
    <row r="145" spans="13:21">
      <c r="M145" s="1">
        <v>40738</v>
      </c>
      <c r="N145">
        <v>23.286000000000001</v>
      </c>
      <c r="S145" s="1">
        <v>41374</v>
      </c>
      <c r="U145">
        <v>4.2000000000000003E-2</v>
      </c>
    </row>
    <row r="146" spans="13:21">
      <c r="M146" s="1">
        <v>40739</v>
      </c>
      <c r="N146">
        <v>23.632000000000001</v>
      </c>
      <c r="S146" s="1">
        <v>41375</v>
      </c>
      <c r="U146">
        <v>3.5750000000000002</v>
      </c>
    </row>
    <row r="147" spans="13:21">
      <c r="M147" s="1">
        <v>40740</v>
      </c>
      <c r="N147">
        <v>21.359000000000002</v>
      </c>
      <c r="S147" s="1">
        <v>41376</v>
      </c>
      <c r="U147">
        <v>2.7440000000000002</v>
      </c>
    </row>
    <row r="148" spans="13:21">
      <c r="M148" s="1">
        <v>40741</v>
      </c>
      <c r="N148">
        <v>18.259</v>
      </c>
      <c r="S148" s="1">
        <v>41377</v>
      </c>
      <c r="U148">
        <v>10.845000000000001</v>
      </c>
    </row>
    <row r="149" spans="13:21">
      <c r="M149" s="1">
        <v>40742</v>
      </c>
      <c r="N149">
        <v>6.5330000000000004</v>
      </c>
      <c r="S149" s="1">
        <v>41378</v>
      </c>
      <c r="U149">
        <v>12.128</v>
      </c>
    </row>
    <row r="150" spans="13:21">
      <c r="M150" s="1">
        <v>40743</v>
      </c>
      <c r="N150">
        <v>23.952999999999999</v>
      </c>
      <c r="S150" s="1">
        <v>41379</v>
      </c>
      <c r="U150">
        <v>12.269</v>
      </c>
    </row>
    <row r="151" spans="13:21">
      <c r="M151" s="1">
        <v>40744</v>
      </c>
      <c r="N151">
        <v>23.766999999999999</v>
      </c>
      <c r="S151" s="1">
        <v>41380</v>
      </c>
      <c r="U151">
        <v>11.116</v>
      </c>
    </row>
    <row r="152" spans="13:21">
      <c r="M152" s="1">
        <v>40745</v>
      </c>
      <c r="N152">
        <v>23.952999999999999</v>
      </c>
      <c r="S152" s="1">
        <v>41381</v>
      </c>
      <c r="U152">
        <v>11.73</v>
      </c>
    </row>
    <row r="153" spans="13:21">
      <c r="M153" s="1">
        <v>40746</v>
      </c>
      <c r="N153">
        <v>23.797000000000001</v>
      </c>
      <c r="S153" s="1">
        <v>41382</v>
      </c>
      <c r="U153">
        <v>11.679</v>
      </c>
    </row>
    <row r="154" spans="13:21">
      <c r="M154" s="1">
        <v>40747</v>
      </c>
      <c r="N154">
        <v>18.783000000000001</v>
      </c>
      <c r="S154" s="1">
        <v>41383</v>
      </c>
      <c r="U154">
        <v>12.031000000000001</v>
      </c>
    </row>
    <row r="155" spans="13:21">
      <c r="M155" s="1">
        <v>40748</v>
      </c>
      <c r="N155">
        <v>23.942</v>
      </c>
      <c r="S155" s="1">
        <v>41384</v>
      </c>
      <c r="U155">
        <v>12.228999999999999</v>
      </c>
    </row>
    <row r="156" spans="13:21">
      <c r="M156" s="1">
        <v>40749</v>
      </c>
      <c r="N156">
        <v>23.94</v>
      </c>
      <c r="S156" s="1">
        <v>41385</v>
      </c>
      <c r="U156">
        <v>12.337</v>
      </c>
    </row>
    <row r="157" spans="13:21">
      <c r="M157" s="1">
        <v>40750</v>
      </c>
      <c r="N157">
        <v>16.529</v>
      </c>
      <c r="S157" s="1">
        <v>41386</v>
      </c>
      <c r="U157">
        <v>12.706</v>
      </c>
    </row>
    <row r="158" spans="13:21">
      <c r="M158" s="1">
        <v>40751</v>
      </c>
      <c r="N158">
        <v>23.952000000000002</v>
      </c>
      <c r="S158" s="1">
        <v>41387</v>
      </c>
      <c r="U158">
        <v>12.785</v>
      </c>
    </row>
    <row r="159" spans="13:21">
      <c r="M159" s="24">
        <v>40752</v>
      </c>
      <c r="N159" s="14">
        <f>N158</f>
        <v>23.952000000000002</v>
      </c>
      <c r="S159" s="1">
        <v>41388</v>
      </c>
      <c r="U159">
        <v>12.833</v>
      </c>
    </row>
    <row r="160" spans="13:21">
      <c r="M160" s="24">
        <v>40753</v>
      </c>
      <c r="N160" s="14">
        <f>(N159)</f>
        <v>23.952000000000002</v>
      </c>
      <c r="S160" s="1">
        <v>41389</v>
      </c>
      <c r="U160">
        <v>13.102</v>
      </c>
    </row>
    <row r="161" spans="13:21" ht="15.75" thickBot="1">
      <c r="M161" s="24">
        <v>40754</v>
      </c>
      <c r="N161" s="14">
        <f>(N159)</f>
        <v>23.952000000000002</v>
      </c>
      <c r="S161" s="1">
        <v>41390</v>
      </c>
      <c r="U161">
        <v>12.492000000000001</v>
      </c>
    </row>
    <row r="162" spans="13:21" ht="16.5" thickTop="1" thickBot="1">
      <c r="M162" s="23">
        <v>40755</v>
      </c>
      <c r="N162" s="13">
        <v>19.012</v>
      </c>
      <c r="S162" s="1">
        <v>41391</v>
      </c>
      <c r="U162">
        <v>13.138999999999999</v>
      </c>
    </row>
    <row r="163" spans="13:21" ht="15.75" thickTop="1">
      <c r="M163" s="1">
        <v>40756</v>
      </c>
      <c r="N163">
        <v>22.646999999999998</v>
      </c>
      <c r="S163" s="1">
        <v>41392</v>
      </c>
      <c r="U163">
        <v>13.308</v>
      </c>
    </row>
    <row r="164" spans="13:21">
      <c r="M164" s="1">
        <v>40757</v>
      </c>
      <c r="N164">
        <v>20.791</v>
      </c>
      <c r="S164" s="1">
        <v>41393</v>
      </c>
      <c r="U164">
        <v>13.175000000000001</v>
      </c>
    </row>
    <row r="165" spans="13:21">
      <c r="M165" s="1">
        <v>40758</v>
      </c>
      <c r="N165">
        <v>22.93</v>
      </c>
      <c r="S165" s="1">
        <v>41394</v>
      </c>
      <c r="U165">
        <v>13.082000000000001</v>
      </c>
    </row>
    <row r="166" spans="13:21">
      <c r="M166" s="1">
        <v>40759</v>
      </c>
      <c r="N166">
        <v>23.376999999999999</v>
      </c>
    </row>
    <row r="167" spans="13:21">
      <c r="M167" s="1">
        <v>40760</v>
      </c>
      <c r="N167">
        <v>23.585999999999999</v>
      </c>
    </row>
    <row r="168" spans="13:21">
      <c r="M168" s="1">
        <v>40761</v>
      </c>
      <c r="N168">
        <v>23.422999999999998</v>
      </c>
    </row>
    <row r="169" spans="13:21">
      <c r="M169" s="1">
        <v>40762</v>
      </c>
      <c r="N169">
        <v>23.460999999999999</v>
      </c>
    </row>
    <row r="170" spans="13:21">
      <c r="M170" s="1">
        <v>40763</v>
      </c>
      <c r="N170">
        <v>23.952000000000002</v>
      </c>
    </row>
    <row r="171" spans="13:21">
      <c r="M171" s="1">
        <v>40764</v>
      </c>
      <c r="N171">
        <v>21.146999999999998</v>
      </c>
    </row>
    <row r="172" spans="13:21">
      <c r="M172" s="1">
        <v>40765</v>
      </c>
      <c r="N172">
        <v>23.952000000000002</v>
      </c>
    </row>
    <row r="173" spans="13:21">
      <c r="M173" s="1">
        <v>40766</v>
      </c>
      <c r="N173">
        <v>21.452000000000002</v>
      </c>
    </row>
    <row r="174" spans="13:21">
      <c r="M174" s="1">
        <v>40767</v>
      </c>
      <c r="N174">
        <v>20.648</v>
      </c>
    </row>
    <row r="175" spans="13:21">
      <c r="M175" s="1">
        <v>40768</v>
      </c>
      <c r="N175">
        <v>21.408000000000001</v>
      </c>
    </row>
    <row r="176" spans="13:21">
      <c r="M176" s="1">
        <v>40769</v>
      </c>
      <c r="N176">
        <v>21.032</v>
      </c>
    </row>
    <row r="177" spans="13:14">
      <c r="M177" s="1">
        <v>40770</v>
      </c>
      <c r="N177">
        <v>20.707000000000001</v>
      </c>
    </row>
    <row r="178" spans="13:14">
      <c r="M178" s="25">
        <v>40771</v>
      </c>
      <c r="N178" s="15">
        <v>20.707000000000001</v>
      </c>
    </row>
    <row r="179" spans="13:14">
      <c r="M179" s="26">
        <v>40772</v>
      </c>
      <c r="N179" s="15">
        <f>(N178)</f>
        <v>20.707000000000001</v>
      </c>
    </row>
    <row r="180" spans="13:14">
      <c r="M180" s="25">
        <v>40773</v>
      </c>
      <c r="N180">
        <v>21.823</v>
      </c>
    </row>
    <row r="181" spans="13:14">
      <c r="M181" s="1">
        <v>40774</v>
      </c>
      <c r="N181">
        <v>22.440999999999999</v>
      </c>
    </row>
    <row r="182" spans="13:14">
      <c r="M182" s="1">
        <v>40775</v>
      </c>
      <c r="N182">
        <v>21.184999999999999</v>
      </c>
    </row>
    <row r="183" spans="13:14">
      <c r="M183" s="1">
        <v>40776</v>
      </c>
      <c r="N183">
        <v>18.802</v>
      </c>
    </row>
    <row r="184" spans="13:14">
      <c r="M184" s="1">
        <v>40777</v>
      </c>
      <c r="N184">
        <v>19.835999999999999</v>
      </c>
    </row>
    <row r="185" spans="13:14">
      <c r="M185" s="1">
        <v>40778</v>
      </c>
      <c r="N185">
        <v>20.893999999999998</v>
      </c>
    </row>
    <row r="186" spans="13:14">
      <c r="M186" s="1">
        <v>40779</v>
      </c>
      <c r="N186">
        <v>20.663</v>
      </c>
    </row>
    <row r="187" spans="13:14">
      <c r="M187" s="1">
        <v>40780</v>
      </c>
      <c r="N187">
        <v>18.347000000000001</v>
      </c>
    </row>
    <row r="188" spans="13:14">
      <c r="M188" s="1">
        <v>40781</v>
      </c>
      <c r="N188">
        <v>19.405000000000001</v>
      </c>
    </row>
    <row r="189" spans="13:14">
      <c r="M189" s="1">
        <v>40782</v>
      </c>
      <c r="N189">
        <v>21.734000000000002</v>
      </c>
    </row>
    <row r="190" spans="13:14">
      <c r="M190" s="1">
        <v>40783</v>
      </c>
      <c r="N190">
        <v>20.89</v>
      </c>
    </row>
    <row r="191" spans="13:14">
      <c r="M191" s="1">
        <v>40784</v>
      </c>
      <c r="N191">
        <v>21.981000000000002</v>
      </c>
    </row>
    <row r="192" spans="13:14" ht="15.75" thickBot="1">
      <c r="M192" s="1">
        <v>40785</v>
      </c>
      <c r="N192">
        <v>18.702999999999999</v>
      </c>
    </row>
    <row r="193" spans="13:14" ht="16.5" thickTop="1" thickBot="1">
      <c r="M193" s="23">
        <v>40786</v>
      </c>
      <c r="N193" s="13">
        <v>23.06</v>
      </c>
    </row>
    <row r="194" spans="13:14" ht="15.75" thickTop="1">
      <c r="M194" s="1">
        <v>40787</v>
      </c>
      <c r="N194">
        <v>21.007000000000001</v>
      </c>
    </row>
    <row r="195" spans="13:14">
      <c r="M195" s="1">
        <v>40788</v>
      </c>
      <c r="N195">
        <v>23.087</v>
      </c>
    </row>
    <row r="196" spans="13:14">
      <c r="M196" s="1">
        <v>40789</v>
      </c>
      <c r="N196">
        <v>21.925000000000001</v>
      </c>
    </row>
    <row r="197" spans="13:14">
      <c r="M197" s="1">
        <v>40790</v>
      </c>
      <c r="N197">
        <v>21.440999999999999</v>
      </c>
    </row>
    <row r="198" spans="13:14">
      <c r="M198" s="1">
        <v>40791</v>
      </c>
      <c r="N198">
        <v>22.073</v>
      </c>
    </row>
    <row r="199" spans="13:14">
      <c r="M199" s="1">
        <v>40792</v>
      </c>
      <c r="N199">
        <v>22.533000000000001</v>
      </c>
    </row>
    <row r="200" spans="13:14">
      <c r="M200" s="1">
        <v>40793</v>
      </c>
      <c r="N200">
        <v>22.623999999999999</v>
      </c>
    </row>
    <row r="201" spans="13:14">
      <c r="M201" s="1">
        <v>40794</v>
      </c>
      <c r="N201">
        <v>20.518999999999998</v>
      </c>
    </row>
    <row r="202" spans="13:14">
      <c r="M202" s="1">
        <v>40795</v>
      </c>
      <c r="N202">
        <v>20.827000000000002</v>
      </c>
    </row>
    <row r="203" spans="13:14">
      <c r="M203" s="1">
        <v>40796</v>
      </c>
      <c r="N203">
        <v>21.234000000000002</v>
      </c>
    </row>
    <row r="204" spans="13:14">
      <c r="M204" s="1">
        <v>40797</v>
      </c>
      <c r="N204">
        <v>20.623000000000001</v>
      </c>
    </row>
    <row r="205" spans="13:14">
      <c r="M205" s="1">
        <v>40798</v>
      </c>
      <c r="N205">
        <v>19.940999999999999</v>
      </c>
    </row>
    <row r="206" spans="13:14">
      <c r="M206" s="1">
        <v>40799</v>
      </c>
      <c r="N206">
        <v>20.209</v>
      </c>
    </row>
    <row r="207" spans="13:14">
      <c r="M207" s="1">
        <v>40800</v>
      </c>
      <c r="N207">
        <v>18.984999999999999</v>
      </c>
    </row>
    <row r="208" spans="13:14">
      <c r="M208" s="1">
        <v>40801</v>
      </c>
      <c r="N208">
        <v>20.588000000000001</v>
      </c>
    </row>
    <row r="209" spans="13:14">
      <c r="M209" s="1">
        <v>40802</v>
      </c>
      <c r="N209">
        <v>20.617999999999999</v>
      </c>
    </row>
    <row r="210" spans="13:14">
      <c r="M210" s="1">
        <v>40803</v>
      </c>
      <c r="N210">
        <v>20.882000000000001</v>
      </c>
    </row>
    <row r="211" spans="13:14">
      <c r="M211" s="1">
        <v>40804</v>
      </c>
      <c r="N211">
        <v>20.457999999999998</v>
      </c>
    </row>
    <row r="212" spans="13:14">
      <c r="M212" s="1">
        <v>40805</v>
      </c>
      <c r="N212">
        <v>21.518999999999998</v>
      </c>
    </row>
    <row r="213" spans="13:14">
      <c r="M213" s="1">
        <v>40806</v>
      </c>
      <c r="N213">
        <v>21.835000000000001</v>
      </c>
    </row>
    <row r="214" spans="13:14">
      <c r="M214" s="1">
        <v>40807</v>
      </c>
      <c r="N214">
        <v>21.331</v>
      </c>
    </row>
    <row r="215" spans="13:14">
      <c r="M215" s="1">
        <v>40808</v>
      </c>
      <c r="N215">
        <v>20.952000000000002</v>
      </c>
    </row>
    <row r="216" spans="13:14">
      <c r="M216" s="1">
        <v>40809</v>
      </c>
      <c r="N216">
        <v>20.359000000000002</v>
      </c>
    </row>
    <row r="217" spans="13:14">
      <c r="M217" s="1">
        <v>40810</v>
      </c>
      <c r="N217">
        <v>18.45</v>
      </c>
    </row>
    <row r="218" spans="13:14">
      <c r="M218" s="1">
        <v>40811</v>
      </c>
      <c r="N218">
        <v>17.559999999999999</v>
      </c>
    </row>
    <row r="219" spans="13:14">
      <c r="M219" s="1">
        <v>40812</v>
      </c>
      <c r="N219">
        <v>5.9530000000000003</v>
      </c>
    </row>
    <row r="220" spans="13:14">
      <c r="M220" s="1">
        <v>40813</v>
      </c>
      <c r="N220">
        <v>10.858000000000001</v>
      </c>
    </row>
    <row r="221" spans="13:14">
      <c r="M221" s="1">
        <v>40814</v>
      </c>
      <c r="N221">
        <v>17.015000000000001</v>
      </c>
    </row>
    <row r="222" spans="13:14" ht="15.75" thickBot="1">
      <c r="M222" s="1">
        <v>40815</v>
      </c>
      <c r="N222">
        <v>18.222999999999999</v>
      </c>
    </row>
    <row r="223" spans="13:14" ht="16.5" thickTop="1" thickBot="1">
      <c r="M223" s="23">
        <v>40816</v>
      </c>
      <c r="N223" s="13">
        <v>19.321999999999999</v>
      </c>
    </row>
    <row r="224" spans="13:14" ht="15.75" thickTop="1">
      <c r="M224" s="1">
        <v>40817</v>
      </c>
      <c r="N224">
        <v>19.170000000000002</v>
      </c>
    </row>
    <row r="225" spans="13:14">
      <c r="M225" s="1">
        <v>40818</v>
      </c>
      <c r="N225">
        <v>20.469000000000001</v>
      </c>
    </row>
    <row r="226" spans="13:14">
      <c r="M226" s="1">
        <v>40819</v>
      </c>
      <c r="N226">
        <v>19.654</v>
      </c>
    </row>
    <row r="227" spans="13:14">
      <c r="M227" s="1">
        <v>40820</v>
      </c>
      <c r="N227">
        <v>22.536999999999999</v>
      </c>
    </row>
    <row r="228" spans="13:14">
      <c r="M228" s="1">
        <v>40821</v>
      </c>
      <c r="N228">
        <v>22.832000000000001</v>
      </c>
    </row>
    <row r="229" spans="13:14">
      <c r="M229" s="1">
        <v>40822</v>
      </c>
      <c r="N229">
        <v>21.254999999999999</v>
      </c>
    </row>
    <row r="230" spans="13:14">
      <c r="M230" s="1">
        <v>40823</v>
      </c>
      <c r="N230">
        <v>19.946999999999999</v>
      </c>
    </row>
    <row r="231" spans="13:14">
      <c r="M231" s="1">
        <v>40824</v>
      </c>
      <c r="N231">
        <v>23.053999999999998</v>
      </c>
    </row>
    <row r="232" spans="13:14">
      <c r="M232" s="1">
        <v>40825</v>
      </c>
      <c r="N232">
        <v>23.594000000000001</v>
      </c>
    </row>
    <row r="233" spans="13:14">
      <c r="M233" s="1">
        <v>40826</v>
      </c>
      <c r="N233">
        <v>23.135000000000002</v>
      </c>
    </row>
    <row r="234" spans="13:14">
      <c r="M234" s="1">
        <v>40827</v>
      </c>
      <c r="N234">
        <v>22.376999999999999</v>
      </c>
    </row>
    <row r="235" spans="13:14">
      <c r="M235" s="1">
        <v>40828</v>
      </c>
      <c r="N235">
        <v>22.715</v>
      </c>
    </row>
    <row r="236" spans="13:14">
      <c r="M236" s="1">
        <v>40829</v>
      </c>
      <c r="N236">
        <v>21.731000000000002</v>
      </c>
    </row>
    <row r="237" spans="13:14">
      <c r="M237" s="1">
        <v>40830</v>
      </c>
      <c r="N237">
        <v>19.849</v>
      </c>
    </row>
    <row r="238" spans="13:14">
      <c r="M238" s="1">
        <v>40831</v>
      </c>
      <c r="N238">
        <v>20.077999999999999</v>
      </c>
    </row>
    <row r="239" spans="13:14">
      <c r="M239" s="1">
        <v>40832</v>
      </c>
      <c r="N239">
        <v>20.417000000000002</v>
      </c>
    </row>
    <row r="240" spans="13:14">
      <c r="M240" s="1">
        <v>40833</v>
      </c>
      <c r="N240">
        <v>19.399000000000001</v>
      </c>
    </row>
    <row r="241" spans="13:14">
      <c r="M241" s="1">
        <v>40834</v>
      </c>
      <c r="N241">
        <v>20.533000000000001</v>
      </c>
    </row>
    <row r="242" spans="13:14">
      <c r="M242" s="1">
        <v>40835</v>
      </c>
      <c r="N242">
        <v>19.338999999999999</v>
      </c>
    </row>
    <row r="243" spans="13:14">
      <c r="M243" s="1">
        <v>40836</v>
      </c>
      <c r="N243">
        <v>21.108000000000001</v>
      </c>
    </row>
    <row r="244" spans="13:14">
      <c r="M244" s="1">
        <v>40837</v>
      </c>
      <c r="N244">
        <v>21.173999999999999</v>
      </c>
    </row>
    <row r="245" spans="13:14">
      <c r="M245" s="1">
        <v>40838</v>
      </c>
      <c r="N245">
        <v>21.806999999999999</v>
      </c>
    </row>
    <row r="246" spans="13:14">
      <c r="M246" s="1">
        <v>40839</v>
      </c>
      <c r="N246">
        <v>21.309000000000001</v>
      </c>
    </row>
    <row r="247" spans="13:14">
      <c r="M247" s="1">
        <v>40840</v>
      </c>
      <c r="N247">
        <v>21.244</v>
      </c>
    </row>
    <row r="248" spans="13:14">
      <c r="M248" s="1">
        <v>40841</v>
      </c>
      <c r="N248">
        <v>23.753</v>
      </c>
    </row>
    <row r="249" spans="13:14">
      <c r="M249" s="1">
        <v>40842</v>
      </c>
      <c r="N249">
        <v>23.658999999999999</v>
      </c>
    </row>
    <row r="250" spans="13:14">
      <c r="M250" s="1">
        <v>40843</v>
      </c>
      <c r="N250">
        <v>19.731000000000002</v>
      </c>
    </row>
    <row r="251" spans="13:14">
      <c r="M251" s="1">
        <v>40844</v>
      </c>
      <c r="N251">
        <v>23.952999999999999</v>
      </c>
    </row>
    <row r="252" spans="13:14">
      <c r="M252" s="1">
        <v>40845</v>
      </c>
      <c r="N252">
        <v>23.533999999999999</v>
      </c>
    </row>
    <row r="253" spans="13:14" ht="15.75" thickBot="1">
      <c r="M253" s="1">
        <v>40846</v>
      </c>
      <c r="N253">
        <v>24.576000000000001</v>
      </c>
    </row>
    <row r="254" spans="13:14" ht="16.5" thickTop="1" thickBot="1">
      <c r="M254" s="23">
        <v>40847</v>
      </c>
      <c r="N254" s="13">
        <v>23.533999999999999</v>
      </c>
    </row>
    <row r="255" spans="13:14" ht="15.75" thickTop="1">
      <c r="M255" s="1">
        <v>40848</v>
      </c>
      <c r="N255">
        <v>23.952999999999999</v>
      </c>
    </row>
    <row r="256" spans="13:14">
      <c r="M256" s="1">
        <v>40849</v>
      </c>
      <c r="N256">
        <v>23.952999999999999</v>
      </c>
    </row>
    <row r="257" spans="13:14">
      <c r="M257" s="1">
        <v>40850</v>
      </c>
      <c r="N257">
        <v>23.954999999999998</v>
      </c>
    </row>
    <row r="258" spans="13:14">
      <c r="M258" s="1">
        <v>40851</v>
      </c>
      <c r="N258">
        <v>23.954000000000001</v>
      </c>
    </row>
    <row r="259" spans="13:14">
      <c r="M259" s="1">
        <v>40852</v>
      </c>
      <c r="N259">
        <v>23.864000000000001</v>
      </c>
    </row>
    <row r="260" spans="13:14">
      <c r="M260" s="1">
        <v>40853</v>
      </c>
      <c r="N260">
        <v>23.856999999999999</v>
      </c>
    </row>
    <row r="261" spans="13:14">
      <c r="M261" s="1">
        <v>40854</v>
      </c>
      <c r="N261">
        <v>23.071999999999999</v>
      </c>
    </row>
    <row r="262" spans="13:14">
      <c r="M262" s="1">
        <v>40855</v>
      </c>
      <c r="N262">
        <v>23.32</v>
      </c>
    </row>
    <row r="263" spans="13:14">
      <c r="M263" s="1">
        <v>40856</v>
      </c>
      <c r="N263">
        <v>23.901</v>
      </c>
    </row>
    <row r="264" spans="13:14">
      <c r="M264" s="1">
        <v>40857</v>
      </c>
      <c r="N264">
        <v>23.805</v>
      </c>
    </row>
    <row r="265" spans="13:14">
      <c r="M265" s="1">
        <v>40858</v>
      </c>
      <c r="N265">
        <v>23.193999999999999</v>
      </c>
    </row>
    <row r="266" spans="13:14">
      <c r="M266" s="1">
        <v>40859</v>
      </c>
      <c r="N266">
        <v>22.106999999999999</v>
      </c>
    </row>
    <row r="267" spans="13:14">
      <c r="M267" s="1">
        <v>40860</v>
      </c>
      <c r="N267">
        <v>20.821999999999999</v>
      </c>
    </row>
    <row r="268" spans="13:14">
      <c r="M268" s="1">
        <v>40861</v>
      </c>
      <c r="N268">
        <v>23.033999999999999</v>
      </c>
    </row>
    <row r="269" spans="13:14">
      <c r="M269" s="1">
        <v>40862</v>
      </c>
      <c r="N269">
        <v>21.995000000000001</v>
      </c>
    </row>
    <row r="270" spans="13:14">
      <c r="M270" s="1">
        <v>40863</v>
      </c>
      <c r="N270">
        <v>21.213999999999999</v>
      </c>
    </row>
    <row r="271" spans="13:14">
      <c r="M271" s="1">
        <v>40864</v>
      </c>
      <c r="N271">
        <v>20.698</v>
      </c>
    </row>
    <row r="272" spans="13:14">
      <c r="M272" s="1">
        <v>40865</v>
      </c>
      <c r="N272">
        <v>21.698</v>
      </c>
    </row>
    <row r="273" spans="13:14">
      <c r="M273" s="1">
        <v>40866</v>
      </c>
      <c r="N273">
        <v>22.481999999999999</v>
      </c>
    </row>
    <row r="274" spans="13:14">
      <c r="M274" s="1">
        <v>40867</v>
      </c>
      <c r="N274">
        <v>22.593</v>
      </c>
    </row>
    <row r="275" spans="13:14">
      <c r="M275" s="1">
        <v>40868</v>
      </c>
      <c r="N275">
        <v>23.555</v>
      </c>
    </row>
    <row r="276" spans="13:14">
      <c r="M276" s="1">
        <v>40869</v>
      </c>
      <c r="N276">
        <v>23.061</v>
      </c>
    </row>
    <row r="277" spans="13:14">
      <c r="M277" s="1">
        <v>40870</v>
      </c>
      <c r="N277">
        <v>23.850999999999999</v>
      </c>
    </row>
    <row r="278" spans="13:14">
      <c r="M278" s="1">
        <v>40871</v>
      </c>
      <c r="N278">
        <v>23.882999999999999</v>
      </c>
    </row>
    <row r="279" spans="13:14">
      <c r="M279" s="1">
        <v>40872</v>
      </c>
      <c r="N279">
        <v>21.640999999999998</v>
      </c>
    </row>
    <row r="280" spans="13:14">
      <c r="M280" s="1">
        <v>40873</v>
      </c>
      <c r="N280">
        <v>20.215</v>
      </c>
    </row>
    <row r="281" spans="13:14">
      <c r="M281" s="1">
        <v>40874</v>
      </c>
      <c r="N281">
        <v>21.190999999999999</v>
      </c>
    </row>
    <row r="282" spans="13:14">
      <c r="M282" s="1">
        <v>40875</v>
      </c>
      <c r="N282">
        <v>21.18</v>
      </c>
    </row>
    <row r="283" spans="13:14" ht="15.75" thickBot="1">
      <c r="M283" s="1">
        <v>40876</v>
      </c>
      <c r="N283">
        <v>23.817</v>
      </c>
    </row>
    <row r="284" spans="13:14" ht="16.5" thickTop="1" thickBot="1">
      <c r="M284" s="23">
        <v>40877</v>
      </c>
      <c r="N284" s="13">
        <v>23.952999999999999</v>
      </c>
    </row>
    <row r="285" spans="13:14" ht="15.75" thickTop="1">
      <c r="M285" s="1">
        <v>40878</v>
      </c>
      <c r="N285">
        <v>18.335999999999999</v>
      </c>
    </row>
    <row r="286" spans="13:14">
      <c r="M286" s="1">
        <v>40879</v>
      </c>
      <c r="N286">
        <v>22.077999999999999</v>
      </c>
    </row>
    <row r="287" spans="13:14">
      <c r="M287" s="1">
        <v>40880</v>
      </c>
      <c r="N287">
        <v>23.954000000000001</v>
      </c>
    </row>
    <row r="288" spans="13:14">
      <c r="M288" s="1">
        <v>40881</v>
      </c>
      <c r="N288">
        <v>23.952999999999999</v>
      </c>
    </row>
    <row r="289" spans="13:14">
      <c r="M289" s="1">
        <v>40882</v>
      </c>
      <c r="N289">
        <v>23.954000000000001</v>
      </c>
    </row>
    <row r="290" spans="13:14">
      <c r="M290" s="1">
        <v>40883</v>
      </c>
      <c r="N290">
        <v>23.17</v>
      </c>
    </row>
    <row r="291" spans="13:14">
      <c r="M291" s="1">
        <v>40884</v>
      </c>
      <c r="N291">
        <v>21.73</v>
      </c>
    </row>
    <row r="292" spans="13:14">
      <c r="M292" s="1">
        <v>40885</v>
      </c>
      <c r="N292">
        <v>22.771999999999998</v>
      </c>
    </row>
    <row r="293" spans="13:14">
      <c r="M293" s="1">
        <v>40886</v>
      </c>
      <c r="N293">
        <v>23.045000000000002</v>
      </c>
    </row>
    <row r="294" spans="13:14">
      <c r="M294" s="1">
        <v>40887</v>
      </c>
      <c r="N294">
        <v>22.561</v>
      </c>
    </row>
    <row r="295" spans="13:14">
      <c r="M295" s="1">
        <v>40888</v>
      </c>
      <c r="N295">
        <v>23.617999999999999</v>
      </c>
    </row>
    <row r="296" spans="13:14">
      <c r="M296" s="1">
        <v>40889</v>
      </c>
      <c r="N296">
        <v>22.382999999999999</v>
      </c>
    </row>
    <row r="297" spans="13:14">
      <c r="M297" s="1">
        <v>40890</v>
      </c>
      <c r="N297">
        <v>20.356999999999999</v>
      </c>
    </row>
    <row r="298" spans="13:14">
      <c r="M298" s="1">
        <v>40891</v>
      </c>
      <c r="N298">
        <v>23.140999999999998</v>
      </c>
    </row>
    <row r="299" spans="13:14">
      <c r="M299" s="1">
        <v>40892</v>
      </c>
      <c r="N299">
        <v>22.082000000000001</v>
      </c>
    </row>
    <row r="300" spans="13:14">
      <c r="M300" s="1">
        <v>40893</v>
      </c>
      <c r="N300">
        <v>20.483000000000001</v>
      </c>
    </row>
    <row r="301" spans="13:14">
      <c r="M301" s="1">
        <v>40894</v>
      </c>
      <c r="N301">
        <v>20.59</v>
      </c>
    </row>
    <row r="302" spans="13:14">
      <c r="M302" s="1">
        <v>40895</v>
      </c>
      <c r="N302">
        <v>22.283000000000001</v>
      </c>
    </row>
    <row r="303" spans="13:14">
      <c r="M303" s="1">
        <v>40896</v>
      </c>
      <c r="N303">
        <v>23.344999999999999</v>
      </c>
    </row>
    <row r="304" spans="13:14">
      <c r="M304" s="1">
        <v>40897</v>
      </c>
      <c r="N304">
        <v>23.513999999999999</v>
      </c>
    </row>
    <row r="305" spans="13:14">
      <c r="M305" s="1">
        <v>40898</v>
      </c>
      <c r="N305">
        <v>23.763999999999999</v>
      </c>
    </row>
    <row r="306" spans="13:14">
      <c r="M306" s="1">
        <v>40899</v>
      </c>
      <c r="N306">
        <v>23.356000000000002</v>
      </c>
    </row>
    <row r="307" spans="13:14">
      <c r="M307" s="1">
        <v>40900</v>
      </c>
      <c r="N307">
        <v>23.236999999999998</v>
      </c>
    </row>
    <row r="308" spans="13:14">
      <c r="M308" s="1">
        <v>40901</v>
      </c>
      <c r="N308">
        <v>22.167000000000002</v>
      </c>
    </row>
    <row r="309" spans="13:14">
      <c r="M309" s="1">
        <v>40902</v>
      </c>
      <c r="N309">
        <v>23.681999999999999</v>
      </c>
    </row>
    <row r="310" spans="13:14">
      <c r="M310" s="1">
        <v>40903</v>
      </c>
      <c r="N310">
        <v>23.952999999999999</v>
      </c>
    </row>
    <row r="311" spans="13:14">
      <c r="M311" s="1">
        <v>40904</v>
      </c>
      <c r="N311">
        <v>23.954999999999998</v>
      </c>
    </row>
    <row r="312" spans="13:14">
      <c r="M312" s="1">
        <v>40905</v>
      </c>
      <c r="N312">
        <v>23.954000000000001</v>
      </c>
    </row>
    <row r="313" spans="13:14">
      <c r="M313" s="1">
        <v>40906</v>
      </c>
      <c r="N313">
        <v>23.952999999999999</v>
      </c>
    </row>
    <row r="314" spans="13:14" ht="15.75" thickBot="1">
      <c r="M314" s="1">
        <v>40907</v>
      </c>
      <c r="N314">
        <v>23.954000000000001</v>
      </c>
    </row>
    <row r="315" spans="13:14" ht="16.5" thickTop="1" thickBot="1">
      <c r="M315" s="23">
        <v>40908</v>
      </c>
      <c r="N315" s="13">
        <v>23.952999999999999</v>
      </c>
    </row>
    <row r="316" spans="13:14" ht="15.75" thickTop="1">
      <c r="M316" s="1">
        <v>40909</v>
      </c>
      <c r="N316">
        <v>23.952999999999999</v>
      </c>
    </row>
    <row r="317" spans="13:14">
      <c r="M317" s="1">
        <v>40910</v>
      </c>
      <c r="N317">
        <v>23.158000000000001</v>
      </c>
    </row>
    <row r="318" spans="13:14">
      <c r="M318" s="1">
        <v>40911</v>
      </c>
      <c r="N318">
        <v>16.292999999999999</v>
      </c>
    </row>
    <row r="319" spans="13:14">
      <c r="M319" s="1">
        <v>40912</v>
      </c>
      <c r="N319">
        <v>23.954000000000001</v>
      </c>
    </row>
    <row r="320" spans="13:14">
      <c r="M320" s="1">
        <v>40913</v>
      </c>
      <c r="N320">
        <v>23.611000000000001</v>
      </c>
    </row>
    <row r="321" spans="13:14">
      <c r="M321" s="1">
        <v>40914</v>
      </c>
      <c r="N321">
        <v>23.085000000000001</v>
      </c>
    </row>
    <row r="322" spans="13:14">
      <c r="M322" s="1">
        <v>40915</v>
      </c>
      <c r="N322">
        <v>23.952999999999999</v>
      </c>
    </row>
    <row r="323" spans="13:14">
      <c r="M323" s="1">
        <v>40916</v>
      </c>
      <c r="N323">
        <v>23.920999999999999</v>
      </c>
    </row>
    <row r="324" spans="13:14">
      <c r="M324" s="1">
        <v>40917</v>
      </c>
      <c r="N324">
        <v>23.867000000000001</v>
      </c>
    </row>
    <row r="325" spans="13:14">
      <c r="M325" s="1">
        <v>40918</v>
      </c>
      <c r="N325">
        <v>23.954999999999998</v>
      </c>
    </row>
    <row r="326" spans="13:14">
      <c r="M326" s="1">
        <v>40919</v>
      </c>
      <c r="N326">
        <v>23.952999999999999</v>
      </c>
    </row>
    <row r="327" spans="13:14">
      <c r="M327" s="1">
        <v>40920</v>
      </c>
      <c r="N327">
        <v>23.635999999999999</v>
      </c>
    </row>
    <row r="328" spans="13:14">
      <c r="M328" s="1">
        <v>40921</v>
      </c>
      <c r="N328">
        <v>23.492000000000001</v>
      </c>
    </row>
    <row r="329" spans="13:14">
      <c r="M329" s="1">
        <v>40922</v>
      </c>
      <c r="N329">
        <v>23.954000000000001</v>
      </c>
    </row>
    <row r="330" spans="13:14">
      <c r="M330" s="1">
        <v>40923</v>
      </c>
      <c r="N330">
        <v>23.952999999999999</v>
      </c>
    </row>
    <row r="331" spans="13:14">
      <c r="M331" s="1">
        <v>40924</v>
      </c>
      <c r="N331">
        <v>23.954000000000001</v>
      </c>
    </row>
    <row r="332" spans="13:14">
      <c r="M332" s="1">
        <v>40925</v>
      </c>
      <c r="N332">
        <v>23.85</v>
      </c>
    </row>
    <row r="333" spans="13:14">
      <c r="M333" s="1">
        <v>40926</v>
      </c>
      <c r="N333">
        <v>23.777000000000001</v>
      </c>
    </row>
    <row r="334" spans="13:14">
      <c r="M334" s="1">
        <v>40927</v>
      </c>
      <c r="N334">
        <v>22.556000000000001</v>
      </c>
    </row>
    <row r="335" spans="13:14">
      <c r="M335" s="1">
        <v>40928</v>
      </c>
      <c r="N335">
        <v>23.300999999999998</v>
      </c>
    </row>
    <row r="336" spans="13:14">
      <c r="M336" s="1">
        <v>40929</v>
      </c>
      <c r="N336">
        <v>21.858000000000001</v>
      </c>
    </row>
    <row r="337" spans="13:14">
      <c r="M337" s="1">
        <v>40930</v>
      </c>
      <c r="N337">
        <v>22.715</v>
      </c>
    </row>
    <row r="338" spans="13:14">
      <c r="M338" s="1">
        <v>40931</v>
      </c>
      <c r="N338">
        <v>22.265000000000001</v>
      </c>
    </row>
    <row r="339" spans="13:14">
      <c r="M339" s="1">
        <v>40932</v>
      </c>
      <c r="N339">
        <v>17.759</v>
      </c>
    </row>
    <row r="340" spans="13:14">
      <c r="M340" s="1">
        <v>40933</v>
      </c>
      <c r="N340">
        <v>22.452000000000002</v>
      </c>
    </row>
    <row r="341" spans="13:14">
      <c r="M341" s="1">
        <v>40934</v>
      </c>
      <c r="N341">
        <v>21.66</v>
      </c>
    </row>
    <row r="342" spans="13:14">
      <c r="M342" s="1">
        <v>40935</v>
      </c>
      <c r="N342">
        <v>23.306999999999999</v>
      </c>
    </row>
    <row r="343" spans="13:14">
      <c r="M343" s="1">
        <v>40936</v>
      </c>
      <c r="N343">
        <v>22.84</v>
      </c>
    </row>
    <row r="344" spans="13:14">
      <c r="M344" s="1">
        <v>40937</v>
      </c>
      <c r="N344">
        <v>21.878</v>
      </c>
    </row>
    <row r="345" spans="13:14" ht="15.75" thickBot="1">
      <c r="M345" s="1">
        <v>40938</v>
      </c>
      <c r="N345">
        <v>23.173999999999999</v>
      </c>
    </row>
    <row r="346" spans="13:14" ht="16.5" thickTop="1" thickBot="1">
      <c r="M346" s="27">
        <v>40939</v>
      </c>
      <c r="N346" s="16">
        <v>23.954000000000001</v>
      </c>
    </row>
    <row r="347" spans="13:14" ht="15.75" thickTop="1">
      <c r="M347" s="1">
        <v>40940</v>
      </c>
      <c r="N347">
        <v>23.954999999999998</v>
      </c>
    </row>
    <row r="348" spans="13:14">
      <c r="M348" s="1">
        <v>40941</v>
      </c>
      <c r="N348">
        <v>23.818000000000001</v>
      </c>
    </row>
    <row r="349" spans="13:14">
      <c r="M349" s="1">
        <v>40942</v>
      </c>
      <c r="N349">
        <v>23.952999999999999</v>
      </c>
    </row>
    <row r="350" spans="13:14">
      <c r="M350" s="1">
        <v>40943</v>
      </c>
      <c r="N350">
        <v>23.952999999999999</v>
      </c>
    </row>
    <row r="351" spans="13:14">
      <c r="M351" s="1">
        <v>40944</v>
      </c>
      <c r="N351">
        <v>23.954000000000001</v>
      </c>
    </row>
    <row r="352" spans="13:14">
      <c r="M352" s="1">
        <v>40945</v>
      </c>
      <c r="N352">
        <v>23.952999999999999</v>
      </c>
    </row>
    <row r="353" spans="13:14">
      <c r="M353" s="1">
        <v>40946</v>
      </c>
      <c r="N353">
        <v>23.952999999999999</v>
      </c>
    </row>
    <row r="354" spans="13:14">
      <c r="M354" s="1">
        <v>40947</v>
      </c>
      <c r="N354">
        <v>23.954000000000001</v>
      </c>
    </row>
    <row r="355" spans="13:14">
      <c r="M355" s="1">
        <v>40948</v>
      </c>
      <c r="N355">
        <v>23.535</v>
      </c>
    </row>
    <row r="356" spans="13:14">
      <c r="M356" s="1">
        <v>40949</v>
      </c>
      <c r="N356">
        <v>23.387</v>
      </c>
    </row>
    <row r="357" spans="13:14">
      <c r="M357" s="1">
        <v>40950</v>
      </c>
      <c r="N357">
        <v>23.367999999999999</v>
      </c>
    </row>
    <row r="358" spans="13:14">
      <c r="M358" s="1">
        <v>40951</v>
      </c>
      <c r="N358">
        <v>23.954000000000001</v>
      </c>
    </row>
    <row r="359" spans="13:14">
      <c r="M359" s="1">
        <v>40952</v>
      </c>
      <c r="N359">
        <v>23.952999999999999</v>
      </c>
    </row>
    <row r="360" spans="13:14">
      <c r="M360" s="1">
        <v>40953</v>
      </c>
      <c r="N360">
        <v>23.82</v>
      </c>
    </row>
    <row r="361" spans="13:14">
      <c r="M361" s="1">
        <v>40954</v>
      </c>
      <c r="N361">
        <v>26.26</v>
      </c>
    </row>
    <row r="362" spans="13:14">
      <c r="M362" s="1">
        <v>40955</v>
      </c>
      <c r="N362">
        <v>25.701000000000001</v>
      </c>
    </row>
    <row r="363" spans="13:14">
      <c r="M363" s="1">
        <v>40956</v>
      </c>
      <c r="N363">
        <v>23.876999999999999</v>
      </c>
    </row>
    <row r="364" spans="13:14">
      <c r="M364" s="1">
        <v>40957</v>
      </c>
      <c r="N364">
        <v>24.332000000000001</v>
      </c>
    </row>
    <row r="365" spans="13:14">
      <c r="M365" s="1">
        <v>40958</v>
      </c>
      <c r="N365">
        <v>24.986000000000001</v>
      </c>
    </row>
    <row r="366" spans="13:14">
      <c r="M366" s="1">
        <v>40959</v>
      </c>
      <c r="N366">
        <v>25.574000000000002</v>
      </c>
    </row>
    <row r="367" spans="13:14">
      <c r="M367" s="1">
        <v>40960</v>
      </c>
      <c r="N367">
        <v>26.917999999999999</v>
      </c>
    </row>
    <row r="368" spans="13:14">
      <c r="M368" s="1">
        <v>40961</v>
      </c>
      <c r="N368">
        <v>28.327999999999999</v>
      </c>
    </row>
    <row r="369" spans="13:14">
      <c r="M369" s="1">
        <v>40962</v>
      </c>
      <c r="N369">
        <v>28.152000000000001</v>
      </c>
    </row>
    <row r="370" spans="13:14">
      <c r="M370" s="1">
        <v>40963</v>
      </c>
      <c r="N370">
        <v>27.942</v>
      </c>
    </row>
    <row r="371" spans="13:14">
      <c r="M371" s="1">
        <v>40964</v>
      </c>
      <c r="N371">
        <v>28.132000000000001</v>
      </c>
    </row>
    <row r="372" spans="13:14">
      <c r="M372" s="1">
        <v>40965</v>
      </c>
      <c r="N372">
        <v>28.544</v>
      </c>
    </row>
    <row r="373" spans="13:14">
      <c r="M373" s="1">
        <v>40966</v>
      </c>
      <c r="N373">
        <v>28.545000000000002</v>
      </c>
    </row>
    <row r="374" spans="13:14" ht="15.75" thickBot="1">
      <c r="M374" s="1">
        <v>40967</v>
      </c>
      <c r="N374">
        <v>28.542999999999999</v>
      </c>
    </row>
    <row r="375" spans="13:14" ht="16.5" thickTop="1" thickBot="1">
      <c r="M375" s="27">
        <v>40968</v>
      </c>
      <c r="N375" s="16">
        <v>28.545000000000002</v>
      </c>
    </row>
    <row r="376" spans="13:14" ht="15.75" thickTop="1">
      <c r="M376" s="1">
        <v>40969</v>
      </c>
      <c r="N376">
        <v>28.542999999999999</v>
      </c>
    </row>
    <row r="377" spans="13:14">
      <c r="M377" s="1">
        <v>40970</v>
      </c>
      <c r="N377">
        <v>28.542999999999999</v>
      </c>
    </row>
    <row r="378" spans="13:14">
      <c r="M378" s="1">
        <v>40971</v>
      </c>
      <c r="N378">
        <v>28.289000000000001</v>
      </c>
    </row>
    <row r="379" spans="13:14">
      <c r="M379" s="1">
        <v>40972</v>
      </c>
      <c r="N379">
        <v>27.300999999999998</v>
      </c>
    </row>
    <row r="380" spans="13:14">
      <c r="M380" s="1">
        <v>40973</v>
      </c>
      <c r="N380">
        <v>27.698</v>
      </c>
    </row>
    <row r="381" spans="13:14">
      <c r="M381" s="1">
        <v>40974</v>
      </c>
      <c r="N381">
        <v>28.274999999999999</v>
      </c>
    </row>
    <row r="382" spans="13:14">
      <c r="M382" s="1">
        <v>40975</v>
      </c>
      <c r="N382">
        <v>28.547000000000001</v>
      </c>
    </row>
    <row r="383" spans="13:14">
      <c r="M383" s="1">
        <v>40976</v>
      </c>
      <c r="N383">
        <v>27.802</v>
      </c>
    </row>
    <row r="384" spans="13:14">
      <c r="M384" s="1">
        <v>40977</v>
      </c>
      <c r="N384">
        <v>25.832000000000001</v>
      </c>
    </row>
    <row r="385" spans="13:14">
      <c r="M385" s="1">
        <v>40978</v>
      </c>
      <c r="N385">
        <v>26.638999999999999</v>
      </c>
    </row>
    <row r="386" spans="13:14">
      <c r="M386" s="1">
        <v>40979</v>
      </c>
      <c r="N386">
        <v>26.071000000000002</v>
      </c>
    </row>
    <row r="387" spans="13:14">
      <c r="M387" s="1">
        <v>40980</v>
      </c>
      <c r="N387">
        <v>26.416</v>
      </c>
    </row>
    <row r="388" spans="13:14">
      <c r="M388" s="1">
        <v>40981</v>
      </c>
      <c r="N388">
        <v>28.114000000000001</v>
      </c>
    </row>
    <row r="389" spans="13:14">
      <c r="M389" s="1">
        <v>40982</v>
      </c>
      <c r="N389">
        <v>26.210999999999999</v>
      </c>
    </row>
    <row r="390" spans="13:14">
      <c r="M390" s="1">
        <v>40983</v>
      </c>
      <c r="N390">
        <v>27.393999999999998</v>
      </c>
    </row>
    <row r="391" spans="13:14">
      <c r="M391" s="1">
        <v>40984</v>
      </c>
      <c r="N391">
        <v>28.04</v>
      </c>
    </row>
    <row r="392" spans="13:14">
      <c r="M392" s="1">
        <v>40985</v>
      </c>
      <c r="N392">
        <v>26.013000000000002</v>
      </c>
    </row>
    <row r="393" spans="13:14">
      <c r="M393" s="1">
        <v>40986</v>
      </c>
      <c r="N393">
        <v>26.408999999999999</v>
      </c>
    </row>
    <row r="394" spans="13:14">
      <c r="M394" s="1">
        <v>40987</v>
      </c>
      <c r="N394">
        <v>26.507000000000001</v>
      </c>
    </row>
    <row r="395" spans="13:14">
      <c r="M395" s="1">
        <v>40988</v>
      </c>
      <c r="N395">
        <v>26.940999999999999</v>
      </c>
    </row>
    <row r="396" spans="13:14">
      <c r="M396" s="1">
        <v>40989</v>
      </c>
      <c r="N396">
        <v>23.111000000000001</v>
      </c>
    </row>
    <row r="397" spans="13:14">
      <c r="M397" s="1">
        <v>40990</v>
      </c>
      <c r="N397">
        <v>26.009</v>
      </c>
    </row>
    <row r="398" spans="13:14">
      <c r="M398" s="1">
        <v>40991</v>
      </c>
      <c r="N398">
        <v>25.747</v>
      </c>
    </row>
    <row r="399" spans="13:14">
      <c r="M399" s="1">
        <v>40992</v>
      </c>
      <c r="N399">
        <v>24.2</v>
      </c>
    </row>
    <row r="400" spans="13:14">
      <c r="M400" s="1">
        <v>40993</v>
      </c>
      <c r="N400">
        <v>22.975999999999999</v>
      </c>
    </row>
    <row r="401" spans="13:14">
      <c r="M401" s="1">
        <v>40994</v>
      </c>
      <c r="N401">
        <v>26.018000000000001</v>
      </c>
    </row>
    <row r="402" spans="13:14">
      <c r="M402" s="1">
        <v>40995</v>
      </c>
      <c r="N402">
        <v>27.026</v>
      </c>
    </row>
    <row r="403" spans="13:14">
      <c r="M403" s="1">
        <v>40996</v>
      </c>
      <c r="N403">
        <v>17.509</v>
      </c>
    </row>
    <row r="404" spans="13:14">
      <c r="M404" s="1">
        <v>40997</v>
      </c>
      <c r="N404">
        <v>27.725000000000001</v>
      </c>
    </row>
    <row r="405" spans="13:14" ht="15.75" thickBot="1">
      <c r="M405" s="1">
        <v>40998</v>
      </c>
      <c r="N405">
        <v>27.132999999999999</v>
      </c>
    </row>
    <row r="406" spans="13:14" ht="16.5" thickTop="1" thickBot="1">
      <c r="M406" s="27">
        <v>40999</v>
      </c>
      <c r="N406" s="17">
        <f>82.97/3</f>
        <v>27.656666666666666</v>
      </c>
    </row>
    <row r="407" spans="13:14" ht="15.75" thickTop="1">
      <c r="M407" s="28">
        <v>41000</v>
      </c>
      <c r="N407" s="18">
        <f>82.97/3</f>
        <v>27.656666666666666</v>
      </c>
    </row>
    <row r="408" spans="13:14">
      <c r="M408" s="28">
        <v>41001</v>
      </c>
      <c r="N408" s="18">
        <f>82.97/3</f>
        <v>27.656666666666666</v>
      </c>
    </row>
    <row r="409" spans="13:14">
      <c r="M409" s="24">
        <v>41002</v>
      </c>
      <c r="N409" s="18">
        <f>57.086/2</f>
        <v>28.542999999999999</v>
      </c>
    </row>
    <row r="410" spans="13:14">
      <c r="M410" s="24">
        <v>41003</v>
      </c>
      <c r="N410" s="18">
        <f>57.086/2</f>
        <v>28.542999999999999</v>
      </c>
    </row>
    <row r="411" spans="13:14">
      <c r="M411" s="24">
        <v>41004</v>
      </c>
      <c r="N411">
        <v>28.277000000000001</v>
      </c>
    </row>
    <row r="412" spans="13:14">
      <c r="M412" s="1">
        <v>41005</v>
      </c>
      <c r="N412">
        <v>27.901</v>
      </c>
    </row>
    <row r="413" spans="13:14">
      <c r="M413" s="1">
        <v>41006</v>
      </c>
      <c r="N413">
        <v>27.655999999999999</v>
      </c>
    </row>
    <row r="414" spans="13:14">
      <c r="M414" s="1">
        <v>41007</v>
      </c>
      <c r="N414">
        <v>26.234999999999999</v>
      </c>
    </row>
    <row r="415" spans="13:14">
      <c r="M415" s="1">
        <v>41008</v>
      </c>
      <c r="N415">
        <v>27.634</v>
      </c>
    </row>
    <row r="416" spans="13:14">
      <c r="M416" s="1">
        <v>41009</v>
      </c>
      <c r="N416">
        <v>28.257999999999999</v>
      </c>
    </row>
    <row r="417" spans="13:14">
      <c r="M417" s="1">
        <v>41010</v>
      </c>
      <c r="N417">
        <v>26.611999999999998</v>
      </c>
    </row>
    <row r="418" spans="13:14">
      <c r="M418" s="1">
        <v>41011</v>
      </c>
      <c r="N418">
        <v>16.73</v>
      </c>
    </row>
    <row r="419" spans="13:14">
      <c r="M419" s="1">
        <v>41012</v>
      </c>
      <c r="N419">
        <v>22.79</v>
      </c>
    </row>
    <row r="420" spans="13:14">
      <c r="M420" s="1">
        <v>41013</v>
      </c>
      <c r="N420">
        <v>22.405999999999999</v>
      </c>
    </row>
    <row r="421" spans="13:14">
      <c r="M421" s="1">
        <v>41014</v>
      </c>
      <c r="N421">
        <v>21.681000000000001</v>
      </c>
    </row>
    <row r="422" spans="13:14">
      <c r="M422" s="1">
        <v>41015</v>
      </c>
      <c r="N422">
        <v>26.533999999999999</v>
      </c>
    </row>
    <row r="423" spans="13:14">
      <c r="M423" s="1">
        <v>41016</v>
      </c>
      <c r="N423">
        <v>27.382999999999999</v>
      </c>
    </row>
    <row r="424" spans="13:14">
      <c r="M424" s="1">
        <v>41017</v>
      </c>
      <c r="N424">
        <v>28.475000000000001</v>
      </c>
    </row>
    <row r="425" spans="13:14">
      <c r="M425" s="1">
        <v>41018</v>
      </c>
      <c r="N425">
        <v>26.745000000000001</v>
      </c>
    </row>
    <row r="426" spans="13:14">
      <c r="M426" s="1">
        <v>41019</v>
      </c>
      <c r="N426">
        <v>26.638000000000002</v>
      </c>
    </row>
    <row r="427" spans="13:14">
      <c r="M427" s="1">
        <v>41020</v>
      </c>
      <c r="N427">
        <v>26.117999999999999</v>
      </c>
    </row>
    <row r="428" spans="13:14">
      <c r="M428" s="1">
        <v>41021</v>
      </c>
      <c r="N428">
        <v>25.704000000000001</v>
      </c>
    </row>
    <row r="429" spans="13:14">
      <c r="M429" s="1">
        <v>41022</v>
      </c>
      <c r="N429">
        <v>26.082000000000001</v>
      </c>
    </row>
    <row r="430" spans="13:14">
      <c r="M430" s="1">
        <v>41023</v>
      </c>
      <c r="N430">
        <v>26.03</v>
      </c>
    </row>
    <row r="431" spans="13:14">
      <c r="M431" s="1">
        <v>41024</v>
      </c>
      <c r="N431">
        <v>25.353999999999999</v>
      </c>
    </row>
    <row r="432" spans="13:14">
      <c r="M432" s="1">
        <v>41025</v>
      </c>
      <c r="N432">
        <v>23.622</v>
      </c>
    </row>
    <row r="433" spans="13:14">
      <c r="M433" s="1">
        <v>41026</v>
      </c>
      <c r="N433">
        <v>23.765999999999998</v>
      </c>
    </row>
    <row r="434" spans="13:14">
      <c r="M434" s="1">
        <v>41027</v>
      </c>
      <c r="N434">
        <v>24.013999999999999</v>
      </c>
    </row>
    <row r="435" spans="13:14" ht="15.75" thickBot="1">
      <c r="M435" s="1">
        <v>41028</v>
      </c>
      <c r="N435">
        <v>24.041</v>
      </c>
    </row>
    <row r="436" spans="13:14" ht="16.5" thickTop="1" thickBot="1">
      <c r="M436" s="27">
        <v>41029</v>
      </c>
      <c r="N436" s="16">
        <v>23.873999999999999</v>
      </c>
    </row>
    <row r="437" spans="13:14" ht="15.75" thickTop="1">
      <c r="M437" s="1">
        <v>41030</v>
      </c>
      <c r="N437">
        <v>24.542000000000002</v>
      </c>
    </row>
    <row r="438" spans="13:14">
      <c r="M438" s="1">
        <v>41031</v>
      </c>
      <c r="N438">
        <v>24.815999999999999</v>
      </c>
    </row>
    <row r="439" spans="13:14">
      <c r="M439" s="1">
        <v>41032</v>
      </c>
      <c r="N439">
        <v>7.1820000000000004</v>
      </c>
    </row>
    <row r="440" spans="13:14">
      <c r="M440" s="1">
        <v>41033</v>
      </c>
      <c r="N440">
        <v>21.073</v>
      </c>
    </row>
    <row r="441" spans="13:14">
      <c r="M441" s="1">
        <v>41034</v>
      </c>
      <c r="N441">
        <v>19.158000000000001</v>
      </c>
    </row>
    <row r="442" spans="13:14">
      <c r="M442" s="1">
        <v>41035</v>
      </c>
      <c r="N442">
        <v>19.513000000000002</v>
      </c>
    </row>
    <row r="443" spans="13:14">
      <c r="M443" s="1">
        <v>41036</v>
      </c>
      <c r="N443">
        <v>21.596</v>
      </c>
    </row>
    <row r="444" spans="13:14">
      <c r="M444" s="1">
        <v>41037</v>
      </c>
      <c r="N444">
        <v>22.138000000000002</v>
      </c>
    </row>
    <row r="445" spans="13:14">
      <c r="M445" s="1">
        <v>41038</v>
      </c>
      <c r="N445">
        <v>24.120999999999999</v>
      </c>
    </row>
    <row r="446" spans="13:14">
      <c r="M446" s="1">
        <v>41039</v>
      </c>
      <c r="N446">
        <v>22.687000000000001</v>
      </c>
    </row>
    <row r="447" spans="13:14">
      <c r="M447" s="1">
        <v>41040</v>
      </c>
      <c r="N447">
        <v>22.391999999999999</v>
      </c>
    </row>
    <row r="448" spans="13:14">
      <c r="M448" s="1">
        <v>41041</v>
      </c>
      <c r="N448">
        <v>22.658999999999999</v>
      </c>
    </row>
    <row r="449" spans="13:14">
      <c r="M449" s="1">
        <v>41042</v>
      </c>
      <c r="N449">
        <v>23.416</v>
      </c>
    </row>
    <row r="450" spans="13:14">
      <c r="M450" s="1">
        <v>41043</v>
      </c>
      <c r="N450">
        <v>23.87</v>
      </c>
    </row>
    <row r="451" spans="13:14">
      <c r="M451" s="1">
        <v>41044</v>
      </c>
      <c r="N451">
        <v>22.931999999999999</v>
      </c>
    </row>
    <row r="452" spans="13:14">
      <c r="M452" s="1">
        <v>41045</v>
      </c>
      <c r="N452">
        <v>22.806000000000001</v>
      </c>
    </row>
    <row r="453" spans="13:14">
      <c r="M453" s="1">
        <v>41046</v>
      </c>
      <c r="N453">
        <v>21.34</v>
      </c>
    </row>
    <row r="454" spans="13:14">
      <c r="M454" s="1">
        <v>41047</v>
      </c>
      <c r="N454">
        <v>22.475000000000001</v>
      </c>
    </row>
    <row r="455" spans="13:14">
      <c r="M455" s="1">
        <v>41048</v>
      </c>
      <c r="N455">
        <v>22.875</v>
      </c>
    </row>
    <row r="456" spans="13:14">
      <c r="M456" s="1">
        <v>41049</v>
      </c>
      <c r="N456">
        <v>22.881</v>
      </c>
    </row>
    <row r="457" spans="13:14">
      <c r="M457" s="1">
        <v>41050</v>
      </c>
      <c r="N457">
        <v>23.097000000000001</v>
      </c>
    </row>
    <row r="458" spans="13:14">
      <c r="M458" s="1">
        <v>41051</v>
      </c>
      <c r="N458">
        <v>23.472999999999999</v>
      </c>
    </row>
    <row r="459" spans="13:14">
      <c r="M459" s="1">
        <v>41052</v>
      </c>
      <c r="N459">
        <v>23.68</v>
      </c>
    </row>
    <row r="460" spans="13:14">
      <c r="M460" s="1">
        <v>41053</v>
      </c>
      <c r="N460">
        <v>23.234000000000002</v>
      </c>
    </row>
    <row r="461" spans="13:14">
      <c r="M461" s="1">
        <v>41054</v>
      </c>
      <c r="N461">
        <v>21.422999999999998</v>
      </c>
    </row>
    <row r="462" spans="13:14">
      <c r="M462" s="1">
        <v>41055</v>
      </c>
      <c r="N462">
        <v>23.253</v>
      </c>
    </row>
    <row r="463" spans="13:14">
      <c r="M463" s="1">
        <v>41056</v>
      </c>
      <c r="N463">
        <v>21.151</v>
      </c>
    </row>
    <row r="464" spans="13:14">
      <c r="M464" s="1">
        <v>41057</v>
      </c>
      <c r="N464">
        <v>19.326000000000001</v>
      </c>
    </row>
    <row r="465" spans="13:14">
      <c r="M465" s="1">
        <v>41058</v>
      </c>
      <c r="N465">
        <v>21.084</v>
      </c>
    </row>
    <row r="466" spans="13:14" ht="15.75" thickBot="1">
      <c r="M466" s="1">
        <v>41059</v>
      </c>
      <c r="N466">
        <v>19.666</v>
      </c>
    </row>
    <row r="467" spans="13:14" ht="16.5" thickTop="1" thickBot="1">
      <c r="M467" s="27">
        <v>41060</v>
      </c>
      <c r="N467" s="16">
        <v>20.356999999999999</v>
      </c>
    </row>
    <row r="468" spans="13:14" ht="15.75" thickTop="1">
      <c r="M468" s="1">
        <v>41061</v>
      </c>
      <c r="N468">
        <v>19.353999999999999</v>
      </c>
    </row>
    <row r="469" spans="13:14">
      <c r="M469" s="1">
        <v>41062</v>
      </c>
      <c r="N469">
        <v>19.132000000000001</v>
      </c>
    </row>
    <row r="470" spans="13:14">
      <c r="M470" s="1">
        <v>41063</v>
      </c>
      <c r="N470">
        <v>19.544</v>
      </c>
    </row>
    <row r="471" spans="13:14">
      <c r="M471" s="1">
        <v>41064</v>
      </c>
      <c r="N471">
        <v>18.349</v>
      </c>
    </row>
    <row r="472" spans="13:14">
      <c r="M472" s="1">
        <v>41065</v>
      </c>
      <c r="N472">
        <v>20.895</v>
      </c>
    </row>
    <row r="473" spans="13:14">
      <c r="M473" s="1">
        <v>41066</v>
      </c>
      <c r="N473">
        <v>18.091000000000001</v>
      </c>
    </row>
    <row r="474" spans="13:14">
      <c r="M474" s="1">
        <v>41067</v>
      </c>
      <c r="N474">
        <v>20.818999999999999</v>
      </c>
    </row>
    <row r="475" spans="13:14">
      <c r="M475" s="1">
        <v>41068</v>
      </c>
      <c r="N475">
        <v>21.771999999999998</v>
      </c>
    </row>
    <row r="476" spans="13:14">
      <c r="M476" s="1">
        <v>41069</v>
      </c>
      <c r="N476">
        <v>23.224</v>
      </c>
    </row>
    <row r="477" spans="13:14">
      <c r="M477" s="1">
        <v>41070</v>
      </c>
      <c r="N477">
        <v>12.94</v>
      </c>
    </row>
    <row r="478" spans="13:14">
      <c r="M478" s="1">
        <v>41071</v>
      </c>
      <c r="N478">
        <v>0</v>
      </c>
    </row>
    <row r="479" spans="13:14">
      <c r="M479" s="1">
        <v>41072</v>
      </c>
      <c r="N479">
        <v>8.0670000000000002</v>
      </c>
    </row>
    <row r="480" spans="13:14">
      <c r="M480" s="1">
        <v>41073</v>
      </c>
      <c r="N480">
        <v>16.847000000000001</v>
      </c>
    </row>
    <row r="481" spans="13:14">
      <c r="M481" s="1">
        <v>41074</v>
      </c>
      <c r="N481">
        <v>12.624000000000001</v>
      </c>
    </row>
    <row r="482" spans="13:14">
      <c r="M482" s="1">
        <v>41075</v>
      </c>
      <c r="N482">
        <v>13.385</v>
      </c>
    </row>
    <row r="483" spans="13:14">
      <c r="M483" s="1">
        <v>41076</v>
      </c>
      <c r="N483">
        <v>12.605</v>
      </c>
    </row>
    <row r="484" spans="13:14">
      <c r="M484" s="1">
        <v>41077</v>
      </c>
      <c r="N484">
        <v>16.367999999999999</v>
      </c>
    </row>
    <row r="485" spans="13:14">
      <c r="M485" s="1">
        <v>41078</v>
      </c>
      <c r="N485">
        <v>13.439</v>
      </c>
    </row>
    <row r="486" spans="13:14">
      <c r="M486" s="1">
        <v>41079</v>
      </c>
      <c r="N486">
        <v>11.134</v>
      </c>
    </row>
    <row r="487" spans="13:14">
      <c r="M487" s="1">
        <v>41080</v>
      </c>
      <c r="N487">
        <v>8.3130000000000006</v>
      </c>
    </row>
    <row r="488" spans="13:14">
      <c r="M488" s="1">
        <v>41081</v>
      </c>
      <c r="N488">
        <v>8.4779999999999998</v>
      </c>
    </row>
    <row r="489" spans="13:14">
      <c r="M489" s="1">
        <v>41082</v>
      </c>
      <c r="N489">
        <v>25.503</v>
      </c>
    </row>
    <row r="490" spans="13:14">
      <c r="M490" s="1">
        <v>41083</v>
      </c>
      <c r="N490">
        <v>25.347999999999999</v>
      </c>
    </row>
    <row r="491" spans="13:14">
      <c r="M491" s="1">
        <v>41084</v>
      </c>
      <c r="N491">
        <v>23.359000000000002</v>
      </c>
    </row>
    <row r="492" spans="13:14">
      <c r="M492" s="1">
        <v>41085</v>
      </c>
      <c r="N492">
        <v>23.57</v>
      </c>
    </row>
    <row r="493" spans="13:14">
      <c r="M493" s="1">
        <v>41086</v>
      </c>
      <c r="N493">
        <v>25.074000000000002</v>
      </c>
    </row>
    <row r="494" spans="13:14">
      <c r="M494" s="1">
        <v>41087</v>
      </c>
      <c r="N494">
        <v>25.959</v>
      </c>
    </row>
    <row r="495" spans="13:14">
      <c r="M495" s="1">
        <v>41088</v>
      </c>
      <c r="N495">
        <v>21.419</v>
      </c>
    </row>
    <row r="496" spans="13:14" ht="15.75" thickBot="1">
      <c r="M496" s="1">
        <v>41089</v>
      </c>
      <c r="N496">
        <v>24.434999999999999</v>
      </c>
    </row>
    <row r="497" spans="13:14" ht="16.5" thickTop="1" thickBot="1">
      <c r="M497" s="27">
        <v>41090</v>
      </c>
      <c r="N497" s="16">
        <v>24.773</v>
      </c>
    </row>
    <row r="498" spans="13:14" ht="15.75" thickTop="1">
      <c r="M498" s="1">
        <v>41091</v>
      </c>
      <c r="N498">
        <v>23.61</v>
      </c>
    </row>
    <row r="499" spans="13:14">
      <c r="M499" s="1">
        <v>41092</v>
      </c>
      <c r="N499">
        <v>22.123000000000001</v>
      </c>
    </row>
    <row r="500" spans="13:14">
      <c r="M500" s="1">
        <v>41093</v>
      </c>
      <c r="N500">
        <v>22.887</v>
      </c>
    </row>
    <row r="501" spans="13:14">
      <c r="M501" s="1">
        <v>41094</v>
      </c>
      <c r="N501">
        <v>25.826000000000001</v>
      </c>
    </row>
    <row r="502" spans="13:14">
      <c r="M502" s="1">
        <v>41095</v>
      </c>
      <c r="N502">
        <v>24.5</v>
      </c>
    </row>
    <row r="503" spans="13:14">
      <c r="M503" s="1">
        <v>41096</v>
      </c>
      <c r="N503">
        <v>24.300999999999998</v>
      </c>
    </row>
    <row r="504" spans="13:14">
      <c r="M504" s="1">
        <v>41097</v>
      </c>
      <c r="N504">
        <v>22.297000000000001</v>
      </c>
    </row>
    <row r="505" spans="13:14">
      <c r="M505" s="1">
        <v>41098</v>
      </c>
      <c r="N505">
        <v>21.254999999999999</v>
      </c>
    </row>
    <row r="506" spans="13:14">
      <c r="M506" s="1">
        <v>41099</v>
      </c>
      <c r="N506">
        <v>21.01</v>
      </c>
    </row>
    <row r="507" spans="13:14">
      <c r="M507" s="1">
        <v>41100</v>
      </c>
      <c r="N507">
        <v>20.882999999999999</v>
      </c>
    </row>
    <row r="508" spans="13:14">
      <c r="M508" s="1">
        <v>41101</v>
      </c>
      <c r="N508">
        <v>20.431000000000001</v>
      </c>
    </row>
    <row r="509" spans="13:14">
      <c r="M509" s="1">
        <v>41102</v>
      </c>
      <c r="N509">
        <v>20.771000000000001</v>
      </c>
    </row>
    <row r="510" spans="13:14">
      <c r="M510" s="1">
        <v>41103</v>
      </c>
      <c r="N510">
        <v>22.55</v>
      </c>
    </row>
    <row r="511" spans="13:14">
      <c r="M511" s="29">
        <v>41104</v>
      </c>
      <c r="N511" s="19">
        <v>16.177333333333333</v>
      </c>
    </row>
    <row r="512" spans="13:14">
      <c r="M512" s="29">
        <v>41105</v>
      </c>
      <c r="N512" s="19">
        <v>16.177333333333333</v>
      </c>
    </row>
    <row r="513" spans="13:14">
      <c r="M513" s="29">
        <v>41106</v>
      </c>
      <c r="N513" s="19">
        <v>16.177333333333333</v>
      </c>
    </row>
    <row r="514" spans="13:14">
      <c r="M514" s="29">
        <v>41107</v>
      </c>
      <c r="N514" s="19">
        <v>16.177333333333333</v>
      </c>
    </row>
    <row r="515" spans="13:14">
      <c r="M515" s="29">
        <v>41108</v>
      </c>
      <c r="N515" s="19">
        <v>16.177333333333333</v>
      </c>
    </row>
    <row r="516" spans="13:14">
      <c r="M516" s="29">
        <v>41109</v>
      </c>
      <c r="N516" s="19">
        <v>16.177333333333333</v>
      </c>
    </row>
    <row r="517" spans="13:14">
      <c r="M517" s="29">
        <v>41110</v>
      </c>
      <c r="N517" s="19">
        <v>16.177333333333333</v>
      </c>
    </row>
    <row r="518" spans="13:14">
      <c r="M518" s="29">
        <v>41111</v>
      </c>
      <c r="N518" s="19">
        <v>16.177333333333333</v>
      </c>
    </row>
    <row r="519" spans="13:14">
      <c r="M519" s="29">
        <v>41112</v>
      </c>
      <c r="N519" s="19">
        <v>16.177333333333333</v>
      </c>
    </row>
    <row r="520" spans="13:14">
      <c r="M520" s="29">
        <v>41113</v>
      </c>
      <c r="N520" s="19">
        <v>20.866</v>
      </c>
    </row>
    <row r="521" spans="13:14">
      <c r="M521" s="29">
        <v>41114</v>
      </c>
      <c r="N521" s="19">
        <v>20.866</v>
      </c>
    </row>
    <row r="522" spans="13:14">
      <c r="M522" s="29">
        <v>41115</v>
      </c>
      <c r="N522" s="19">
        <v>20.866</v>
      </c>
    </row>
    <row r="523" spans="13:14">
      <c r="M523" s="29">
        <v>41116</v>
      </c>
      <c r="N523">
        <v>22.204000000000001</v>
      </c>
    </row>
    <row r="524" spans="13:14">
      <c r="M524" s="1">
        <v>41117</v>
      </c>
      <c r="N524">
        <v>24.305</v>
      </c>
    </row>
    <row r="525" spans="13:14">
      <c r="M525" s="1">
        <v>41118</v>
      </c>
      <c r="N525">
        <v>18.901</v>
      </c>
    </row>
    <row r="526" spans="13:14">
      <c r="M526" s="1">
        <v>41119</v>
      </c>
      <c r="N526">
        <v>18.170000000000002</v>
      </c>
    </row>
    <row r="527" spans="13:14" ht="15.75" thickBot="1">
      <c r="M527" s="1">
        <v>41120</v>
      </c>
      <c r="N527">
        <v>26.466999999999999</v>
      </c>
    </row>
    <row r="528" spans="13:14" ht="16.5" thickTop="1" thickBot="1">
      <c r="M528" s="27">
        <v>41121</v>
      </c>
      <c r="N528" s="16">
        <v>26.099</v>
      </c>
    </row>
    <row r="529" spans="13:14" ht="15.75" thickTop="1">
      <c r="M529" s="1">
        <v>41122</v>
      </c>
      <c r="N529">
        <v>24.167000000000002</v>
      </c>
    </row>
    <row r="530" spans="13:14">
      <c r="M530" s="1">
        <v>41123</v>
      </c>
      <c r="N530">
        <v>24.66</v>
      </c>
    </row>
    <row r="531" spans="13:14">
      <c r="M531" s="1">
        <v>41124</v>
      </c>
      <c r="N531">
        <v>23.116</v>
      </c>
    </row>
    <row r="532" spans="13:14">
      <c r="M532" s="1">
        <v>41125</v>
      </c>
      <c r="N532">
        <v>22.076000000000001</v>
      </c>
    </row>
    <row r="533" spans="13:14">
      <c r="M533" s="1">
        <v>41126</v>
      </c>
      <c r="N533">
        <v>19.021999999999998</v>
      </c>
    </row>
    <row r="534" spans="13:14">
      <c r="M534" s="1">
        <v>41127</v>
      </c>
      <c r="N534">
        <v>19.832999999999998</v>
      </c>
    </row>
    <row r="535" spans="13:14">
      <c r="M535" s="1">
        <v>41128</v>
      </c>
      <c r="N535">
        <v>23.256</v>
      </c>
    </row>
    <row r="536" spans="13:14">
      <c r="M536" s="1">
        <v>41129</v>
      </c>
      <c r="N536">
        <v>21.786999999999999</v>
      </c>
    </row>
    <row r="537" spans="13:14">
      <c r="M537" s="1">
        <v>41130</v>
      </c>
      <c r="N537">
        <v>25.468</v>
      </c>
    </row>
    <row r="538" spans="13:14">
      <c r="M538" s="1">
        <v>41131</v>
      </c>
      <c r="N538">
        <f>48.353/2</f>
        <v>24.176500000000001</v>
      </c>
    </row>
    <row r="539" spans="13:14">
      <c r="M539" s="1">
        <v>41133</v>
      </c>
      <c r="N539">
        <f>50.073/2</f>
        <v>25.0365</v>
      </c>
    </row>
    <row r="540" spans="13:14">
      <c r="M540" s="1">
        <v>41135</v>
      </c>
      <c r="N540">
        <v>26.236000000000001</v>
      </c>
    </row>
    <row r="541" spans="13:14">
      <c r="M541" s="1">
        <v>41136</v>
      </c>
      <c r="N541">
        <v>25.952000000000002</v>
      </c>
    </row>
    <row r="542" spans="13:14">
      <c r="M542" s="1">
        <v>41137</v>
      </c>
      <c r="N542">
        <v>26.448</v>
      </c>
    </row>
    <row r="543" spans="13:14">
      <c r="M543" s="1">
        <v>41138</v>
      </c>
      <c r="N543">
        <v>26.707999999999998</v>
      </c>
    </row>
    <row r="544" spans="13:14">
      <c r="M544" s="1">
        <v>41139</v>
      </c>
      <c r="N544">
        <v>26.010999999999999</v>
      </c>
    </row>
    <row r="545" spans="13:14">
      <c r="M545" s="1">
        <v>41140</v>
      </c>
      <c r="N545">
        <v>26.378</v>
      </c>
    </row>
    <row r="546" spans="13:14">
      <c r="M546" s="1">
        <v>41141</v>
      </c>
      <c r="N546">
        <v>26.611000000000001</v>
      </c>
    </row>
    <row r="547" spans="13:14">
      <c r="M547" s="1">
        <v>41142</v>
      </c>
      <c r="N547">
        <v>27.143000000000001</v>
      </c>
    </row>
    <row r="548" spans="13:14">
      <c r="M548" s="1">
        <v>41143</v>
      </c>
      <c r="N548">
        <v>25.356999999999999</v>
      </c>
    </row>
    <row r="549" spans="13:14">
      <c r="M549" s="1">
        <v>41144</v>
      </c>
      <c r="N549">
        <v>20.401</v>
      </c>
    </row>
    <row r="550" spans="13:14">
      <c r="M550" s="1">
        <v>41145</v>
      </c>
      <c r="N550">
        <v>26.920999999999999</v>
      </c>
    </row>
    <row r="551" spans="13:14">
      <c r="M551" s="1">
        <v>41146</v>
      </c>
      <c r="N551">
        <v>23.69</v>
      </c>
    </row>
    <row r="552" spans="13:14">
      <c r="M552" s="1">
        <v>41147</v>
      </c>
      <c r="N552">
        <v>23.431000000000001</v>
      </c>
    </row>
    <row r="553" spans="13:14">
      <c r="M553" s="1">
        <v>41148</v>
      </c>
      <c r="N553">
        <v>22.928000000000001</v>
      </c>
    </row>
    <row r="554" spans="13:14">
      <c r="M554" s="1">
        <v>41149</v>
      </c>
      <c r="N554">
        <v>25.184000000000001</v>
      </c>
    </row>
    <row r="555" spans="13:14">
      <c r="M555" s="1">
        <v>41150</v>
      </c>
      <c r="N555">
        <v>25.826000000000001</v>
      </c>
    </row>
    <row r="556" spans="13:14" ht="15.75" thickBot="1">
      <c r="M556" s="1">
        <v>41151</v>
      </c>
      <c r="N556">
        <v>25.841000000000001</v>
      </c>
    </row>
    <row r="557" spans="13:14" ht="16.5" thickTop="1" thickBot="1">
      <c r="M557" s="27">
        <v>41152</v>
      </c>
      <c r="N557" s="16">
        <v>28.364000000000001</v>
      </c>
    </row>
    <row r="558" spans="13:14" ht="15.75" thickTop="1">
      <c r="M558" s="1">
        <v>41153</v>
      </c>
      <c r="N558">
        <v>27.535</v>
      </c>
    </row>
    <row r="559" spans="13:14">
      <c r="M559" s="1">
        <v>41154</v>
      </c>
      <c r="N559">
        <v>24.61</v>
      </c>
    </row>
    <row r="560" spans="13:14">
      <c r="M560" s="1">
        <v>41155</v>
      </c>
      <c r="N560">
        <v>23.414999999999999</v>
      </c>
    </row>
    <row r="561" spans="13:14">
      <c r="M561" s="1">
        <v>41156</v>
      </c>
      <c r="N561">
        <v>25.172000000000001</v>
      </c>
    </row>
    <row r="562" spans="13:14">
      <c r="M562" s="1">
        <v>41157</v>
      </c>
      <c r="N562">
        <v>25.221</v>
      </c>
    </row>
    <row r="563" spans="13:14">
      <c r="M563" s="1">
        <v>41158</v>
      </c>
      <c r="N563">
        <v>27.646999999999998</v>
      </c>
    </row>
    <row r="564" spans="13:14">
      <c r="M564" s="1">
        <v>41159</v>
      </c>
      <c r="N564">
        <v>27.038</v>
      </c>
    </row>
    <row r="565" spans="13:14">
      <c r="M565" s="1">
        <v>41160</v>
      </c>
      <c r="N565">
        <v>25.33</v>
      </c>
    </row>
    <row r="566" spans="13:14">
      <c r="M566" s="1">
        <v>41161</v>
      </c>
      <c r="N566">
        <v>22.834</v>
      </c>
    </row>
    <row r="567" spans="13:14">
      <c r="M567" s="1">
        <v>41162</v>
      </c>
      <c r="N567">
        <v>23.634</v>
      </c>
    </row>
    <row r="568" spans="13:14">
      <c r="M568" s="1">
        <v>41163</v>
      </c>
      <c r="N568">
        <v>22.356000000000002</v>
      </c>
    </row>
    <row r="569" spans="13:14">
      <c r="M569" s="1">
        <v>41164</v>
      </c>
      <c r="N569">
        <v>20.914000000000001</v>
      </c>
    </row>
    <row r="570" spans="13:14">
      <c r="M570" s="1">
        <v>41165</v>
      </c>
      <c r="N570">
        <v>28.542000000000002</v>
      </c>
    </row>
    <row r="571" spans="13:14">
      <c r="M571" s="1">
        <v>41166</v>
      </c>
      <c r="N571">
        <v>27.809000000000001</v>
      </c>
    </row>
    <row r="572" spans="13:14">
      <c r="M572" s="1">
        <v>41167</v>
      </c>
      <c r="N572">
        <v>24.885999999999999</v>
      </c>
    </row>
    <row r="573" spans="13:14">
      <c r="M573" s="1">
        <v>41168</v>
      </c>
      <c r="N573">
        <v>25.832000000000001</v>
      </c>
    </row>
    <row r="574" spans="13:14">
      <c r="M574" s="1">
        <v>41169</v>
      </c>
      <c r="N574">
        <v>26.602</v>
      </c>
    </row>
    <row r="575" spans="13:14">
      <c r="M575" s="1">
        <v>41170</v>
      </c>
      <c r="N575">
        <v>26.983000000000001</v>
      </c>
    </row>
    <row r="576" spans="13:14">
      <c r="M576" s="1">
        <v>41171</v>
      </c>
      <c r="N576">
        <v>26.039000000000001</v>
      </c>
    </row>
    <row r="577" spans="13:14">
      <c r="M577" s="1">
        <v>41172</v>
      </c>
      <c r="N577">
        <v>27.512</v>
      </c>
    </row>
    <row r="578" spans="13:14">
      <c r="M578" s="1">
        <v>41173</v>
      </c>
      <c r="N578">
        <v>27.518000000000001</v>
      </c>
    </row>
    <row r="579" spans="13:14">
      <c r="M579" s="1">
        <v>41174</v>
      </c>
      <c r="N579">
        <v>25.535</v>
      </c>
    </row>
    <row r="580" spans="13:14">
      <c r="M580" s="1">
        <v>41175</v>
      </c>
      <c r="N580">
        <v>26.635000000000002</v>
      </c>
    </row>
    <row r="581" spans="13:14">
      <c r="M581" s="1">
        <v>41176</v>
      </c>
      <c r="N581">
        <v>26.262</v>
      </c>
    </row>
    <row r="582" spans="13:14">
      <c r="M582" s="1">
        <v>41177</v>
      </c>
      <c r="N582">
        <v>26.512</v>
      </c>
    </row>
    <row r="583" spans="13:14">
      <c r="M583" s="1">
        <v>41178</v>
      </c>
      <c r="N583">
        <v>27.46</v>
      </c>
    </row>
    <row r="584" spans="13:14">
      <c r="M584" s="1">
        <v>41179</v>
      </c>
      <c r="N584">
        <v>24.891999999999999</v>
      </c>
    </row>
    <row r="585" spans="13:14">
      <c r="M585" s="1">
        <v>41180</v>
      </c>
      <c r="N585">
        <v>28.082999999999998</v>
      </c>
    </row>
    <row r="586" spans="13:14" ht="15.75" thickBot="1">
      <c r="M586" s="1">
        <v>41181</v>
      </c>
      <c r="N586">
        <v>18.817</v>
      </c>
    </row>
    <row r="587" spans="13:14" ht="16.5" thickTop="1" thickBot="1">
      <c r="M587" s="27">
        <v>41182</v>
      </c>
      <c r="N587" s="16">
        <v>28.427</v>
      </c>
    </row>
    <row r="588" spans="13:14" ht="15.75" thickTop="1">
      <c r="M588" s="1">
        <v>41183</v>
      </c>
      <c r="N588">
        <v>27.48</v>
      </c>
    </row>
    <row r="589" spans="13:14">
      <c r="M589" s="1">
        <v>41184</v>
      </c>
      <c r="N589">
        <v>28.391999999999999</v>
      </c>
    </row>
    <row r="590" spans="13:14">
      <c r="M590" s="1">
        <v>41185</v>
      </c>
      <c r="N590">
        <v>28.533999999999999</v>
      </c>
    </row>
    <row r="591" spans="13:14">
      <c r="M591" s="1">
        <v>41186</v>
      </c>
      <c r="N591">
        <v>24.146999999999998</v>
      </c>
    </row>
    <row r="592" spans="13:14">
      <c r="M592" s="1">
        <v>41187</v>
      </c>
      <c r="N592">
        <v>25.855</v>
      </c>
    </row>
    <row r="593" spans="13:14">
      <c r="M593" s="1">
        <v>41188</v>
      </c>
      <c r="N593">
        <v>27.507000000000001</v>
      </c>
    </row>
    <row r="594" spans="13:14">
      <c r="M594" s="1">
        <v>41189</v>
      </c>
      <c r="N594">
        <v>27.03</v>
      </c>
    </row>
    <row r="595" spans="13:14">
      <c r="M595" s="1">
        <v>41190</v>
      </c>
      <c r="N595">
        <v>27.494</v>
      </c>
    </row>
    <row r="596" spans="13:14">
      <c r="M596" s="1">
        <v>41191</v>
      </c>
      <c r="N596">
        <v>27.303000000000001</v>
      </c>
    </row>
    <row r="597" spans="13:14">
      <c r="M597" s="1">
        <v>41192</v>
      </c>
      <c r="N597">
        <v>27.879000000000001</v>
      </c>
    </row>
    <row r="598" spans="13:14">
      <c r="M598" s="1">
        <v>41193</v>
      </c>
      <c r="N598">
        <v>27.798999999999999</v>
      </c>
    </row>
    <row r="599" spans="13:14">
      <c r="M599" s="1">
        <v>41194</v>
      </c>
      <c r="N599">
        <v>28.385999999999999</v>
      </c>
    </row>
    <row r="600" spans="13:14">
      <c r="M600" s="1">
        <v>41195</v>
      </c>
      <c r="N600">
        <v>28.542999999999999</v>
      </c>
    </row>
    <row r="601" spans="13:14">
      <c r="M601" s="1">
        <v>41196</v>
      </c>
      <c r="N601">
        <v>28.542999999999999</v>
      </c>
    </row>
    <row r="602" spans="13:14">
      <c r="M602" s="1">
        <v>41197</v>
      </c>
      <c r="N602">
        <v>28.542000000000002</v>
      </c>
    </row>
    <row r="603" spans="13:14">
      <c r="M603" s="1">
        <v>41198</v>
      </c>
      <c r="N603">
        <v>28.542999999999999</v>
      </c>
    </row>
    <row r="604" spans="13:14">
      <c r="M604" s="1">
        <v>41199</v>
      </c>
      <c r="N604">
        <v>28.542000000000002</v>
      </c>
    </row>
    <row r="605" spans="13:14">
      <c r="M605" s="1">
        <v>41200</v>
      </c>
      <c r="N605">
        <v>21.469000000000001</v>
      </c>
    </row>
    <row r="606" spans="13:14">
      <c r="M606" s="1">
        <v>41201</v>
      </c>
      <c r="N606">
        <v>28.542999999999999</v>
      </c>
    </row>
    <row r="607" spans="13:14">
      <c r="M607" s="1">
        <v>41202</v>
      </c>
      <c r="N607">
        <v>24.459</v>
      </c>
    </row>
    <row r="608" spans="13:14">
      <c r="M608" s="1">
        <v>41203</v>
      </c>
      <c r="N608">
        <v>23.632000000000001</v>
      </c>
    </row>
    <row r="609" spans="13:14">
      <c r="M609" s="1">
        <v>41204</v>
      </c>
      <c r="N609">
        <v>23.77</v>
      </c>
    </row>
    <row r="610" spans="13:14">
      <c r="M610" s="1">
        <v>41205</v>
      </c>
      <c r="N610">
        <v>24.785</v>
      </c>
    </row>
    <row r="611" spans="13:14">
      <c r="M611" s="1">
        <v>41206</v>
      </c>
      <c r="N611">
        <v>24.582999999999998</v>
      </c>
    </row>
    <row r="612" spans="13:14">
      <c r="M612" s="1">
        <v>41207</v>
      </c>
      <c r="N612">
        <v>24.74</v>
      </c>
    </row>
    <row r="613" spans="13:14">
      <c r="M613" s="1">
        <v>41208</v>
      </c>
      <c r="N613">
        <v>26.178000000000001</v>
      </c>
    </row>
    <row r="614" spans="13:14">
      <c r="M614" s="1">
        <v>41209</v>
      </c>
      <c r="N614">
        <v>26.39</v>
      </c>
    </row>
    <row r="615" spans="13:14">
      <c r="M615" s="1">
        <v>41210</v>
      </c>
      <c r="N615">
        <v>26.998000000000001</v>
      </c>
    </row>
    <row r="616" spans="13:14">
      <c r="M616" s="1">
        <v>41211</v>
      </c>
      <c r="N616">
        <v>25.39</v>
      </c>
    </row>
    <row r="617" spans="13:14" ht="15.75" thickBot="1">
      <c r="M617" s="1">
        <v>41212</v>
      </c>
      <c r="N617">
        <v>25.577000000000002</v>
      </c>
    </row>
    <row r="618" spans="13:14" ht="16.5" thickTop="1" thickBot="1">
      <c r="M618" s="27">
        <v>41213</v>
      </c>
      <c r="N618" s="16">
        <v>23.465</v>
      </c>
    </row>
    <row r="619" spans="13:14" ht="15.75" thickTop="1">
      <c r="M619" s="1">
        <v>41214</v>
      </c>
      <c r="N619">
        <v>26.120999999999999</v>
      </c>
    </row>
    <row r="620" spans="13:14">
      <c r="M620" s="1">
        <v>41215</v>
      </c>
      <c r="N620">
        <v>28.166</v>
      </c>
    </row>
    <row r="621" spans="13:14">
      <c r="M621" s="1">
        <v>41216</v>
      </c>
      <c r="N621">
        <v>28.542000000000002</v>
      </c>
    </row>
    <row r="622" spans="13:14">
      <c r="M622" s="1">
        <v>41217</v>
      </c>
      <c r="N622">
        <v>28.544</v>
      </c>
    </row>
    <row r="623" spans="13:14">
      <c r="M623" s="1">
        <v>41218</v>
      </c>
      <c r="N623">
        <v>28.542999999999999</v>
      </c>
    </row>
    <row r="624" spans="13:14">
      <c r="M624" s="1">
        <v>41219</v>
      </c>
      <c r="N624">
        <v>28.542000000000002</v>
      </c>
    </row>
    <row r="625" spans="13:14">
      <c r="M625" s="1">
        <v>41220</v>
      </c>
      <c r="N625">
        <v>28.542999999999999</v>
      </c>
    </row>
    <row r="626" spans="13:14">
      <c r="M626" s="1">
        <v>41221</v>
      </c>
      <c r="N626">
        <v>28.542999999999999</v>
      </c>
    </row>
    <row r="628" spans="13:14">
      <c r="M628" t="s">
        <v>23</v>
      </c>
    </row>
    <row r="634" spans="13:14" ht="15.75" thickBot="1"/>
    <row r="635" spans="13:14" ht="21.75" thickBot="1">
      <c r="N635" s="20" t="s">
        <v>16</v>
      </c>
    </row>
    <row r="636" spans="13:14">
      <c r="N636">
        <f>SUM(N4:N626)</f>
        <v>12679.931</v>
      </c>
    </row>
    <row r="638" spans="13:14">
      <c r="N638">
        <f>(N636/623)</f>
        <v>20.35301926163724</v>
      </c>
    </row>
    <row r="640" spans="13:14">
      <c r="N640">
        <f>MAX(N4:N536,N540:N626)</f>
        <v>28.547000000000001</v>
      </c>
    </row>
    <row r="642" spans="14:14">
      <c r="N642">
        <f>MIN(N4:N626)</f>
        <v>0</v>
      </c>
    </row>
  </sheetData>
  <mergeCells count="2">
    <mergeCell ref="E2:F2"/>
    <mergeCell ref="G2:H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7" sqref="B27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Vstupy Pěčín</vt:lpstr>
      <vt:lpstr>Vstupy a vyr. energie</vt:lpstr>
      <vt:lpstr>List3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2013-05-29T12:54:46Z</dcterms:created>
  <dcterms:modified xsi:type="dcterms:W3CDTF">2013-05-30T10:11:10Z</dcterms:modified>
</cp:coreProperties>
</file>